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84"/>
  </bookViews>
  <sheets>
    <sheet name="Раздел 1" sheetId="1" r:id="rId1"/>
    <sheet name="Раздел 2" sheetId="4" r:id="rId2"/>
    <sheet name="Раздел 3" sheetId="5" r:id="rId3"/>
    <sheet name="Раздел 4" sheetId="6" r:id="rId4"/>
    <sheet name="Раздел 5" sheetId="7" r:id="rId5"/>
  </sheets>
  <calcPr calcId="152511"/>
</workbook>
</file>

<file path=xl/calcChain.xml><?xml version="1.0" encoding="utf-8"?>
<calcChain xmlns="http://schemas.openxmlformats.org/spreadsheetml/2006/main">
  <c r="E124" i="7" l="1"/>
  <c r="D124" i="7"/>
  <c r="F123" i="7"/>
  <c r="F124" i="7" s="1"/>
  <c r="H28" i="6" l="1"/>
  <c r="G28" i="6"/>
  <c r="F28" i="6"/>
  <c r="E28" i="6"/>
  <c r="D28" i="6"/>
  <c r="C28" i="6"/>
  <c r="H27" i="6"/>
  <c r="G27" i="6"/>
  <c r="F27" i="6"/>
  <c r="E27" i="6"/>
  <c r="D27" i="6"/>
  <c r="H26" i="6"/>
  <c r="G26" i="6"/>
  <c r="F26" i="6"/>
  <c r="E26" i="6"/>
  <c r="D26" i="6"/>
  <c r="C26" i="6"/>
  <c r="H25" i="6"/>
  <c r="G25" i="6"/>
  <c r="F25" i="6"/>
  <c r="E25" i="6"/>
  <c r="D25" i="6"/>
  <c r="C25" i="6"/>
  <c r="I22" i="6"/>
  <c r="C21" i="6"/>
  <c r="I21" i="6" s="1"/>
  <c r="I20" i="6"/>
  <c r="I19" i="6"/>
  <c r="H18" i="6"/>
  <c r="G18" i="6"/>
  <c r="F18" i="6"/>
  <c r="E18" i="6"/>
  <c r="D18" i="6"/>
  <c r="I16" i="6"/>
  <c r="C15" i="6"/>
  <c r="I15" i="6" s="1"/>
  <c r="I14" i="6"/>
  <c r="I13" i="6"/>
  <c r="H12" i="6"/>
  <c r="G12" i="6"/>
  <c r="F12" i="6"/>
  <c r="E12" i="6"/>
  <c r="D12" i="6"/>
  <c r="I11" i="6"/>
  <c r="I10" i="6"/>
  <c r="I9" i="6"/>
  <c r="I8" i="6"/>
  <c r="H7" i="6"/>
  <c r="G7" i="6"/>
  <c r="F7" i="6"/>
  <c r="E7" i="6"/>
  <c r="D7" i="6"/>
  <c r="C7" i="6"/>
  <c r="H23" i="6" l="1"/>
  <c r="F23" i="6"/>
  <c r="E23" i="6"/>
  <c r="I12" i="6"/>
  <c r="I28" i="6"/>
  <c r="I18" i="6"/>
  <c r="I25" i="6"/>
  <c r="I26" i="6"/>
  <c r="I7" i="6"/>
  <c r="D23" i="6"/>
  <c r="G23" i="6"/>
  <c r="C12" i="6"/>
  <c r="C18" i="6"/>
  <c r="C27" i="6"/>
  <c r="I27" i="6" l="1"/>
  <c r="I23" i="6" s="1"/>
  <c r="C23" i="6"/>
</calcChain>
</file>

<file path=xl/sharedStrings.xml><?xml version="1.0" encoding="utf-8"?>
<sst xmlns="http://schemas.openxmlformats.org/spreadsheetml/2006/main" count="865" uniqueCount="385">
  <si>
    <t>Первый вице-мэр муниципального образования Ногликский муниципальный округ Сахалинской области</t>
  </si>
  <si>
    <t>-</t>
  </si>
  <si>
    <t>Участники</t>
  </si>
  <si>
    <t>Период реализации</t>
  </si>
  <si>
    <t>Раздел 1. Основные положения</t>
  </si>
  <si>
    <t>№ п/п</t>
  </si>
  <si>
    <t>Наименование показателя</t>
  </si>
  <si>
    <t>Уровень показателя</t>
  </si>
  <si>
    <t>Единица измерения (по ОКЕИ)</t>
  </si>
  <si>
    <t>Значения показателей</t>
  </si>
  <si>
    <t>Документ</t>
  </si>
  <si>
    <t>Ответственный за достижение показателя</t>
  </si>
  <si>
    <t>план</t>
  </si>
  <si>
    <t>1.</t>
  </si>
  <si>
    <t>Количество обследованных многоквартирных домов на предмет признания их аварийными и подлежащими сносу (с нарастающим итогам)</t>
  </si>
  <si>
    <t>МП</t>
  </si>
  <si>
    <t>Ед.</t>
  </si>
  <si>
    <t>ОЖКиДХ</t>
  </si>
  <si>
    <t>2.</t>
  </si>
  <si>
    <t>Годовой объем сноса ветхого и аварийного жилья, неиспользуемых и бесхозяйственных объектов производственного и непроизводственного назначения (нарастающим итогом)</t>
  </si>
  <si>
    <t>Тыс. кв. м</t>
  </si>
  <si>
    <t>3.</t>
  </si>
  <si>
    <t>Количество квадратных метров расселенного непригодного для проживания жилищного фонда (нарастающим итогом)</t>
  </si>
  <si>
    <t>4.</t>
  </si>
  <si>
    <t>Количество граждан, расселенных из непригодного для проживания жилищного фонда (нарастающим итогом)</t>
  </si>
  <si>
    <t>Задача 1: Ликвидация аварийных и непригодных для проживания жилых и нежилых зданий</t>
  </si>
  <si>
    <t>Задача 2: Предоставление благоустроенного жилья гражданам, проживающим в аварийном/непригодном для проживания жилищном фонде</t>
  </si>
  <si>
    <t>1.1.</t>
  </si>
  <si>
    <t>1.2.</t>
  </si>
  <si>
    <t>2.1.</t>
  </si>
  <si>
    <t>областной бюджет</t>
  </si>
  <si>
    <t>местный бюджет</t>
  </si>
  <si>
    <t>внебюджетные источники</t>
  </si>
  <si>
    <t>федеральный бюджет</t>
  </si>
  <si>
    <t>Руководитель проекта</t>
  </si>
  <si>
    <t>Ответственный исполнитель (соисполнитель)</t>
  </si>
  <si>
    <t>КУМИ</t>
  </si>
  <si>
    <t>Цель проекта</t>
  </si>
  <si>
    <t>Задачи проекта</t>
  </si>
  <si>
    <t>Год начала - год окончания: 2026 - 2031</t>
  </si>
  <si>
    <t>Наименование мероприятия (результата)</t>
  </si>
  <si>
    <t>Тип мероприятия (результата)</t>
  </si>
  <si>
    <t>Характеристика</t>
  </si>
  <si>
    <t>Базовое значение</t>
  </si>
  <si>
    <t>Значения мероприятия (результата) по годам</t>
  </si>
  <si>
    <t>Проведение работ по обследованию многоквартирных домов на предмет признания их аварийными и подлежащими сносу (в год)</t>
  </si>
  <si>
    <t>Техническое заключение по обследованию технического состояния многоквартирных домов</t>
  </si>
  <si>
    <t>Оказание услуг (выполнение работ)</t>
  </si>
  <si>
    <t>Контрольные точки:</t>
  </si>
  <si>
    <t>К.1.</t>
  </si>
  <si>
    <t>Заключены муниципальные контракты</t>
  </si>
  <si>
    <t>Контракт</t>
  </si>
  <si>
    <t>01.03.2026-01.10.2026</t>
  </si>
  <si>
    <t>01.03.2027-01.10.2027</t>
  </si>
  <si>
    <t>01.03.2028-01.10.2028</t>
  </si>
  <si>
    <t>01.03.2029-01.10.2029</t>
  </si>
  <si>
    <t>01.03.2030-01.10.2030</t>
  </si>
  <si>
    <t>01.03.2031-01.10.2031</t>
  </si>
  <si>
    <t>Не устанавливается</t>
  </si>
  <si>
    <t>К.2.</t>
  </si>
  <si>
    <t>Приняты выполненные работы по муниципальным контрактам</t>
  </si>
  <si>
    <t>Акт приемки-передачи выполненных работ</t>
  </si>
  <si>
    <t>01.04.2026-15.12.2026</t>
  </si>
  <si>
    <t>01.04.2027-15.12.2027</t>
  </si>
  <si>
    <t>01.04.2028-15.12.2028</t>
  </si>
  <si>
    <t>01.04.2029-15.12.2029</t>
  </si>
  <si>
    <t>01.04.2030-15.12.2030</t>
  </si>
  <si>
    <t>01.04.2031-15.12.2031</t>
  </si>
  <si>
    <t>К.3.</t>
  </si>
  <si>
    <t>Произведена оплата за выполненные работы по муниципальным контрактам</t>
  </si>
  <si>
    <t>Платежное поручение</t>
  </si>
  <si>
    <t>10.04.2026-20.12.2026</t>
  </si>
  <si>
    <t>10.04.2027-20.12.2027</t>
  </si>
  <si>
    <t>10.04.2028-20.12.2028</t>
  </si>
  <si>
    <t>10.04.2029-20.12.2029</t>
  </si>
  <si>
    <t>10.04.2030-20.12.2030</t>
  </si>
  <si>
    <t>10.04.2031-20.12.2031</t>
  </si>
  <si>
    <t>Проведение работ по сносу ветхого и аварийного жилья, неиспользуемых и бесхозных объектов производственного и непроизводственного назначения (в год)</t>
  </si>
  <si>
    <t>Выполнены работы по сносу</t>
  </si>
  <si>
    <t>Выполнение работ</t>
  </si>
  <si>
    <t>Обеспечение благоустроенным жильем граждан, проживающие в аварийном/непригодном для проживания жилищном фонде (в год)</t>
  </si>
  <si>
    <t>Расселение аварийного непригодного для проживания жилищного фонда</t>
  </si>
  <si>
    <t>Строительство/приобретение объекта недвижимого имущества</t>
  </si>
  <si>
    <t>Тыс. чел.</t>
  </si>
  <si>
    <t>Осуществлена приемка жилых помещений и оплата по контрактам</t>
  </si>
  <si>
    <t>Акт приемки-передачи, Платежное поручение</t>
  </si>
  <si>
    <t>Наименование мероприятия (результата) и источники финансового обеспечения</t>
  </si>
  <si>
    <t>Объем финансового обеспечения по годам (тыс. руб.)</t>
  </si>
  <si>
    <t xml:space="preserve">Всего
(тыс. рублей)
</t>
  </si>
  <si>
    <t>Проведение работ по обследованию многоквартирных домов на предмет признания их аварийными и подлежащими сносу, (всего), в том числе:</t>
  </si>
  <si>
    <t>Проведение работ по сносу ветхого и аварийного жилья, неиспользуемых и бесхозных объектов производственного и непроизводственного назначения, (всего), в том числе:</t>
  </si>
  <si>
    <t>Обеспечение благоустроенным жильем граждане, проживающие в аварийном/непригодном для проживания жилищном фонде, (всего), в том числе:</t>
  </si>
  <si>
    <t>в том числе:</t>
  </si>
  <si>
    <t>Адрес</t>
  </si>
  <si>
    <t>Дата и № постановления о признании аварийным</t>
  </si>
  <si>
    <t>Общая площадь дома, подлежащая расселению, кв.м</t>
  </si>
  <si>
    <t>Количество помещений, планируемых к расселению</t>
  </si>
  <si>
    <t>Площадь жилых помещений, планируемых к расселению, кв.м</t>
  </si>
  <si>
    <t>Планируемая дата переселения</t>
  </si>
  <si>
    <t>Способ переселения</t>
  </si>
  <si>
    <t>11.04.2017 № 66</t>
  </si>
  <si>
    <t>до 31.12.2026</t>
  </si>
  <si>
    <t>новое строительство, покупка на первичном или вторичном рынке, выплата выкупной стоимости</t>
  </si>
  <si>
    <t>с. Вал, ул. Лесная, д. 2</t>
  </si>
  <si>
    <t>с. Вал, ул. Лесная, д. 4</t>
  </si>
  <si>
    <t>пгт. Ноглики, ул. Буровиков, д. 14</t>
  </si>
  <si>
    <t>5.</t>
  </si>
  <si>
    <t>с. Вал, ул. Мира, д. 2</t>
  </si>
  <si>
    <t>6.</t>
  </si>
  <si>
    <t>с. Вал, ул. Мира, д. 4</t>
  </si>
  <si>
    <t>7.</t>
  </si>
  <si>
    <t>с. Вал, ул. Мира, д. 6</t>
  </si>
  <si>
    <t>8.</t>
  </si>
  <si>
    <t>9.</t>
  </si>
  <si>
    <t>с. Вал, ул. Сахалинская, д. 12</t>
  </si>
  <si>
    <t>10.</t>
  </si>
  <si>
    <t>с. Вал, ул. Пролетарская, д. 12</t>
  </si>
  <si>
    <t>11.</t>
  </si>
  <si>
    <t>пгт. Ноглики, ОГРЭ, дом 16</t>
  </si>
  <si>
    <t>12.</t>
  </si>
  <si>
    <t>с. Ныш, ул. Набережная, д. 4</t>
  </si>
  <si>
    <t>28.03.2018 № 55</t>
  </si>
  <si>
    <t>13.</t>
  </si>
  <si>
    <t>14.</t>
  </si>
  <si>
    <t>пгт. Ноглики, ул. Строительная, д. 28а</t>
  </si>
  <si>
    <t>пгт. Ноглики, ул. Космонавтов, д. 5</t>
  </si>
  <si>
    <t>16.</t>
  </si>
  <si>
    <t>17.</t>
  </si>
  <si>
    <t>с. Катангли, ул. Нефтяников, д. 31</t>
  </si>
  <si>
    <t>18.</t>
  </si>
  <si>
    <t>с. Катангли, ул. Нефтяников, д. 29</t>
  </si>
  <si>
    <t>19.</t>
  </si>
  <si>
    <t>пгт. Ноглики, ул. Тымская, д. 7</t>
  </si>
  <si>
    <t>11.05.2018 № 91</t>
  </si>
  <si>
    <t>20.</t>
  </si>
  <si>
    <t>21.</t>
  </si>
  <si>
    <t>пгт. Ноглики, ул. Октябрьская, д. 8</t>
  </si>
  <si>
    <t>22.</t>
  </si>
  <si>
    <t>с. Вал, ул. Железнодорожная, д. 4</t>
  </si>
  <si>
    <t>13.03.2019 № 151</t>
  </si>
  <si>
    <t>23.</t>
  </si>
  <si>
    <t>с. Вал, ул. Школьная, д. 22</t>
  </si>
  <si>
    <t>24.</t>
  </si>
  <si>
    <t>пгт. Ноглики, ул. Буровиков, д. 10</t>
  </si>
  <si>
    <t>25.</t>
  </si>
  <si>
    <t>пгт. Ноглики, ул. Первомайская, д. 7</t>
  </si>
  <si>
    <t>26.</t>
  </si>
  <si>
    <t>пгт. Ноглики, ул. Советская, д. 33</t>
  </si>
  <si>
    <t>27.</t>
  </si>
  <si>
    <t>пгт. Ноглики, ул. Буровиков, д. 4</t>
  </si>
  <si>
    <t>09.10.2019 № 746</t>
  </si>
  <si>
    <t>28.</t>
  </si>
  <si>
    <t>пгт. Ноглики, ул. Космонавтов, д. 11</t>
  </si>
  <si>
    <t>12.11.2019 № 823</t>
  </si>
  <si>
    <t>29.</t>
  </si>
  <si>
    <t>с. Ныш, ул. Кирова, д. 37</t>
  </si>
  <si>
    <t>26.12.2019 № 915</t>
  </si>
  <si>
    <t>30.</t>
  </si>
  <si>
    <t>с. Вал, ул. Молодежная, д. 1</t>
  </si>
  <si>
    <t>30.04.2020 № 212</t>
  </si>
  <si>
    <t>31.</t>
  </si>
  <si>
    <t>с. Вал, ул. Молодежная, д. 3</t>
  </si>
  <si>
    <t>32.</t>
  </si>
  <si>
    <t>с. Вал, ул. Молодежная, д. 7</t>
  </si>
  <si>
    <t>33.</t>
  </si>
  <si>
    <t>пгт. Ноглики, ул. Невельского, д. 4</t>
  </si>
  <si>
    <t>34.</t>
  </si>
  <si>
    <t>35.</t>
  </si>
  <si>
    <t>36.</t>
  </si>
  <si>
    <t>с. Ныш, ул. Заречная, д. 18</t>
  </si>
  <si>
    <t>14.08.2020 № 405</t>
  </si>
  <si>
    <t>37.</t>
  </si>
  <si>
    <t>с. Ныш, ул. Советская, д. 23</t>
  </si>
  <si>
    <t>22.09.2020 № 467</t>
  </si>
  <si>
    <t>38.</t>
  </si>
  <si>
    <t>пгт. Ноглики, ул. Невельского, д. 1</t>
  </si>
  <si>
    <t>30.09.2020 № 474</t>
  </si>
  <si>
    <t>39.</t>
  </si>
  <si>
    <t>пгт. Ноглики, ул. Невельского, д. 3</t>
  </si>
  <si>
    <t>40.</t>
  </si>
  <si>
    <t>41.</t>
  </si>
  <si>
    <t>пгт. Ноглики, ул. Чехова, д. 2</t>
  </si>
  <si>
    <t>42.</t>
  </si>
  <si>
    <t>пгт. Ноглики, ул. 15 Мая, д. 34</t>
  </si>
  <si>
    <t>01.12.2020 № 593</t>
  </si>
  <si>
    <t>43.</t>
  </si>
  <si>
    <t>пгт. Ноглики, ул. Буровиков, д. 12</t>
  </si>
  <si>
    <t>44.</t>
  </si>
  <si>
    <t>пгт. Ноглики, ул. Лесная, д. 8</t>
  </si>
  <si>
    <t>45.</t>
  </si>
  <si>
    <t>пгт. Ноглики, ул. Пролетарская, д. 10</t>
  </si>
  <si>
    <t>46.</t>
  </si>
  <si>
    <t>пгт. Ноглики, ул. Советская, д. 52</t>
  </si>
  <si>
    <t>47.</t>
  </si>
  <si>
    <t>пгт. Ноглики, ул. Строительная, д. 24</t>
  </si>
  <si>
    <t>48.</t>
  </si>
  <si>
    <t>пгт. Ноглики, ул. Строительная, д. 32а</t>
  </si>
  <si>
    <t>49.</t>
  </si>
  <si>
    <t>пгт. Ноглики, ул. Строительная, д. 34а</t>
  </si>
  <si>
    <t>50.</t>
  </si>
  <si>
    <t>пгт. Ноглики, ул. Строительная, д. 43</t>
  </si>
  <si>
    <t>51.</t>
  </si>
  <si>
    <t>пгт. Ноглики, ул. Физкультурная, д. 50</t>
  </si>
  <si>
    <t>52.</t>
  </si>
  <si>
    <t>пгт. Ноглики, ул. Буровиков, д. 8</t>
  </si>
  <si>
    <t>53.</t>
  </si>
  <si>
    <t>пгт. Ноглики, ул. Пролетарская, д. 8</t>
  </si>
  <si>
    <t>54.</t>
  </si>
  <si>
    <t>с. Вал, ул. Лесная, д. 6</t>
  </si>
  <si>
    <t>01.02.2021 № 42</t>
  </si>
  <si>
    <t>55.</t>
  </si>
  <si>
    <t>с. Вал, ул. Лесная, д. 8</t>
  </si>
  <si>
    <t>56.</t>
  </si>
  <si>
    <t>с. Вал, ул. Лесная, д. 10</t>
  </si>
  <si>
    <t>57.</t>
  </si>
  <si>
    <t>с. Вал, ул. Советская, д. 18</t>
  </si>
  <si>
    <t>58.</t>
  </si>
  <si>
    <t>с. Вал, ул. Строительная, д. 18</t>
  </si>
  <si>
    <t>59.</t>
  </si>
  <si>
    <t>с. Вал, ул. Школьная, д. 10</t>
  </si>
  <si>
    <t>60.</t>
  </si>
  <si>
    <t>с. Вал, ул. Школьная, д. 12</t>
  </si>
  <si>
    <t>61.</t>
  </si>
  <si>
    <t>с. Вал, ул. Школьная, д. 20</t>
  </si>
  <si>
    <t>62.</t>
  </si>
  <si>
    <t>с. Вал, ул. Школьная, д. 21</t>
  </si>
  <si>
    <t>63.</t>
  </si>
  <si>
    <t>с. Ныш, ул. Первомайская, д. 5</t>
  </si>
  <si>
    <t>64.</t>
  </si>
  <si>
    <t>с. Ныш, ул. Первомайская, д. 11</t>
  </si>
  <si>
    <t>65.</t>
  </si>
  <si>
    <t>с. Ныш, ул. Первомайская, д. 7</t>
  </si>
  <si>
    <t>66.</t>
  </si>
  <si>
    <t>с. Ныш, ул. Первомайская, д. 9</t>
  </si>
  <si>
    <t>67.</t>
  </si>
  <si>
    <t>с. Ныш, ул. Первомайская, д. 12</t>
  </si>
  <si>
    <t>68.</t>
  </si>
  <si>
    <t>69.</t>
  </si>
  <si>
    <t>пгт. Ноглики, ул. Физкультурная, д. 64а</t>
  </si>
  <si>
    <t>01.04.2021 №181</t>
  </si>
  <si>
    <t>70.</t>
  </si>
  <si>
    <t>пгт. Ноглики, Квартал 8, д. 3</t>
  </si>
  <si>
    <t>71.</t>
  </si>
  <si>
    <t>пгт. Ноглики, ул. Сахалинская, д. 3</t>
  </si>
  <si>
    <t>01.06.2021 № 302</t>
  </si>
  <si>
    <t>72.</t>
  </si>
  <si>
    <t>пгт. Ноглики, ул. Физкультурная, д. 27</t>
  </si>
  <si>
    <t>01.12.2021 № 663</t>
  </si>
  <si>
    <t>73.</t>
  </si>
  <si>
    <t>19.07.2022 № 370</t>
  </si>
  <si>
    <t>74.</t>
  </si>
  <si>
    <t>с. Вал, ул. Железнодорожная, д. 3</t>
  </si>
  <si>
    <t>15.08.2022 № 434</t>
  </si>
  <si>
    <t>75.</t>
  </si>
  <si>
    <t>пгт. Ноглики, ул. Вокзальная, д. 1</t>
  </si>
  <si>
    <t>18.01.2023 № 11</t>
  </si>
  <si>
    <t>76.</t>
  </si>
  <si>
    <t>с. Катангли, ул. Советская, д. 49</t>
  </si>
  <si>
    <t>16.03.2023 № 152</t>
  </si>
  <si>
    <t>77.</t>
  </si>
  <si>
    <t>с. Вал, ул. Железнодорожная, д. 9</t>
  </si>
  <si>
    <t>29.12.2023 № 828</t>
  </si>
  <si>
    <t>78.</t>
  </si>
  <si>
    <t>пгт. Ноглики, ул. ОГРЭ, д. 2</t>
  </si>
  <si>
    <t>79.</t>
  </si>
  <si>
    <t>с. Вал, ул. Пролетарская, д. 2</t>
  </si>
  <si>
    <t>80.</t>
  </si>
  <si>
    <t>с. Ныш, ул. Советская, д. 7</t>
  </si>
  <si>
    <t>81.</t>
  </si>
  <si>
    <t>пгт. Ноглики, ул. Советская, д. 5</t>
  </si>
  <si>
    <t>пгт. Ноглики, ул. Первомайская, д. 8</t>
  </si>
  <si>
    <t>83.</t>
  </si>
  <si>
    <t>с. Ныш, ул. Кирова, д. 10</t>
  </si>
  <si>
    <t>84.</t>
  </si>
  <si>
    <t>пгт. Ноглики, ул. 15 Мая, д. 30</t>
  </si>
  <si>
    <t>85.</t>
  </si>
  <si>
    <t>пгт. Ноглики, ул. 15 Мая, д. 32</t>
  </si>
  <si>
    <t>86.</t>
  </si>
  <si>
    <t>пгт. Ноглики, ул. Физкультурная, д. 32</t>
  </si>
  <si>
    <t>87.</t>
  </si>
  <si>
    <t>пгт. Ноглики, ул. Набережная, д. 19</t>
  </si>
  <si>
    <t>88.</t>
  </si>
  <si>
    <t>с. Ныш, ул. Озерная, д. 5</t>
  </si>
  <si>
    <t>89.</t>
  </si>
  <si>
    <t>пгт. Ноглики, ул. ОГРЭ, д. 15</t>
  </si>
  <si>
    <t>09.07.2024 № 408</t>
  </si>
  <si>
    <t>90.</t>
  </si>
  <si>
    <t>пгт. Ноглики, ул. ОГРЭ, д. 12</t>
  </si>
  <si>
    <t>91.</t>
  </si>
  <si>
    <t xml:space="preserve">пгт. Ноглики, ул. Строительная, д. 1А </t>
  </si>
  <si>
    <t>25.10.2024 № 649</t>
  </si>
  <si>
    <t>92.</t>
  </si>
  <si>
    <t>пгт. Ноглики, ул. Советская, д. 48</t>
  </si>
  <si>
    <t>93.</t>
  </si>
  <si>
    <t>пгт. Ноглики, ул. Советская, д. 61</t>
  </si>
  <si>
    <t>94.</t>
  </si>
  <si>
    <t>с. Вал, ул. Нефтяников, д. 3</t>
  </si>
  <si>
    <t>95.</t>
  </si>
  <si>
    <t>с. Вал, ул. Нефтяников, д. 7</t>
  </si>
  <si>
    <t>96.</t>
  </si>
  <si>
    <t>пгт. Ноглики, ул. Пролетарская, д. 6</t>
  </si>
  <si>
    <t>97.</t>
  </si>
  <si>
    <t>пгт. Ноглики, ул. 15 Мая, д. 36 Б</t>
  </si>
  <si>
    <t>08.11.2024 № 683</t>
  </si>
  <si>
    <t>98.</t>
  </si>
  <si>
    <t>пгт. Ноглики, ул. Советская, д. 59</t>
  </si>
  <si>
    <t>99.</t>
  </si>
  <si>
    <t>пгт. Ноглики, ул. Мостовая, д. 13</t>
  </si>
  <si>
    <t>28.12.2024 № 855</t>
  </si>
  <si>
    <t>100.</t>
  </si>
  <si>
    <t>с. Вал, ул. Нефтяников, д. 1</t>
  </si>
  <si>
    <t>101.</t>
  </si>
  <si>
    <t>с. Вал, ул. Школьная, д. 6</t>
  </si>
  <si>
    <t>102.</t>
  </si>
  <si>
    <t>с. Вал, ул. Железнодорожная, д. 8</t>
  </si>
  <si>
    <t>103.</t>
  </si>
  <si>
    <t>с. Вал, ул. Комсомольская, д. 4</t>
  </si>
  <si>
    <t>104.</t>
  </si>
  <si>
    <t>с. Вал, ул. Советская, д. 9</t>
  </si>
  <si>
    <t>105.</t>
  </si>
  <si>
    <t>с. Вал, ул. Строительная, д. 20</t>
  </si>
  <si>
    <t>106.</t>
  </si>
  <si>
    <t>с. Вал, ул. Железнодорожная, д. 5</t>
  </si>
  <si>
    <t>107.</t>
  </si>
  <si>
    <t>с. Вал, ул. Нефтяников, д. 5</t>
  </si>
  <si>
    <t>108.</t>
  </si>
  <si>
    <t>с. Ныш, ул. Первомайская, д. 11 А</t>
  </si>
  <si>
    <t>109.</t>
  </si>
  <si>
    <t xml:space="preserve">с. Ныш, ул. Набережная, д. 1 </t>
  </si>
  <si>
    <t>110.</t>
  </si>
  <si>
    <t>пгт. Ноглики, ул. Вокзальная, д. 2</t>
  </si>
  <si>
    <t>111.</t>
  </si>
  <si>
    <t>пгт. Ноглики, ул. Деповская, д. 2</t>
  </si>
  <si>
    <t>112.</t>
  </si>
  <si>
    <t>пгт. Ноглики, ул. Советская, д. 57</t>
  </si>
  <si>
    <t>28.12.2024 № 864</t>
  </si>
  <si>
    <t>113.</t>
  </si>
  <si>
    <t>пгт. Ноглики, ул. 15 Мая, д. 36 А</t>
  </si>
  <si>
    <t>114.</t>
  </si>
  <si>
    <t>пгт. Ноглики, ул. Советская, д. 35</t>
  </si>
  <si>
    <t>115.</t>
  </si>
  <si>
    <t>пгт. Ноглики, ул. Советская, д. 52 А</t>
  </si>
  <si>
    <t>116.</t>
  </si>
  <si>
    <t>пгт. Ноглики, ул. Советская, д. 54 А</t>
  </si>
  <si>
    <t>117.</t>
  </si>
  <si>
    <t>пгт. Ноглики, ул. Советская, д. 54</t>
  </si>
  <si>
    <t>118.</t>
  </si>
  <si>
    <t>пгт. Ноглики, ул. Мостовая, д. 7</t>
  </si>
  <si>
    <t>17.02.2025 № 60</t>
  </si>
  <si>
    <t>119.</t>
  </si>
  <si>
    <t>с. Катангли, пер. Свободный, д. 5</t>
  </si>
  <si>
    <t>120.</t>
  </si>
  <si>
    <t>пгт. Ноглики, ул. Вокзальная, д. 2 А</t>
  </si>
  <si>
    <t>пгт. Ноглики, ул. Вокзальная, д. 1 А</t>
  </si>
  <si>
    <t>пгт. Ноглики, ул. Мостовая, д. 1</t>
  </si>
  <si>
    <t>пгт. Ноглики, ул. Сахалинская, д. 2</t>
  </si>
  <si>
    <t>ВСЕГО:</t>
  </si>
  <si>
    <t>Куратор проекта</t>
  </si>
  <si>
    <t>с. Вал, ул. Тогровая, д. 6</t>
  </si>
  <si>
    <t>пгт. Ноглики, ул. Первомайская, д. 9</t>
  </si>
  <si>
    <t xml:space="preserve">пгт. Ноглики, ул. Мостоотяд - 110, д. 9 </t>
  </si>
  <si>
    <t>с. Вал, ул. Трассовая, д. 2</t>
  </si>
  <si>
    <t>с. Вал, ул. Трассовая, д. 4</t>
  </si>
  <si>
    <t>пгт. Ноглики, ул. Советская, д. 27</t>
  </si>
  <si>
    <t>пгт. Ноглики, ул. Мостоотряд 110, д. 2</t>
  </si>
  <si>
    <t>19.05.2025 № 320</t>
  </si>
  <si>
    <t>17.06.2025 № 391</t>
  </si>
  <si>
    <t>24.03.2026 № 152</t>
  </si>
  <si>
    <t>до 31.12.2028</t>
  </si>
  <si>
    <t>до 31.12.2031</t>
  </si>
  <si>
    <t xml:space="preserve">(2024 год) </t>
  </si>
  <si>
    <t>Расселение к 2031 году не менее 10 тыс. кв.м аварийного жилищного фонда</t>
  </si>
  <si>
    <t>Раздел 2. Показатели муниципального проекта</t>
  </si>
  <si>
    <t>Раздел 3. Перечень мероприятий (результатов) муниципального проекта</t>
  </si>
  <si>
    <t>ПАСПОРТ МУНИЦИПАЛЬНОГО ПРОЕКТА
«Обеспечение устойчивого сокращения непригодного для проживания жилищного фонда и неиспользуемых и бесхозяйственных объектов производственного и непроизводственного назначения»</t>
  </si>
  <si>
    <t>4. Финансовое обеспечение реализации муниципального проекта «Обеспечение устойчивого сокращения непригодного для проживания жилищного фонда и неиспользуемых и бесхозяйственных объектов производственного и непроизводственного назначения»</t>
  </si>
  <si>
    <t>ИТОГО ПО ПРОЕКТУ</t>
  </si>
  <si>
    <t>ОСиА
(ОЖКиДХ)</t>
  </si>
  <si>
    <r>
      <t xml:space="preserve">Задача 1: </t>
    </r>
    <r>
      <rPr>
        <sz val="14"/>
        <color theme="1"/>
        <rFont val="Times New Roman"/>
        <family val="1"/>
        <charset val="204"/>
      </rPr>
      <t>Ликвидация аварийных и непригодных для проживания жилых и нежилых зданий</t>
    </r>
  </si>
  <si>
    <r>
      <t xml:space="preserve">Задача 2: </t>
    </r>
    <r>
      <rPr>
        <sz val="14"/>
        <color theme="1"/>
        <rFont val="Times New Roman"/>
        <family val="1"/>
        <charset val="204"/>
      </rPr>
      <t>Предоставление благоустроенного жилья гражданам, проживающим в аварийном/непригодном для проживания жилищном фонде</t>
    </r>
  </si>
  <si>
    <t>«ПРИЛОЖЕНИЕ 2
к муниципальной программе
«Обеспечение населения
муниципального образования
Ногликский муниципальный округ
Сахалинской области
качественным жильем»,
утвержденной постановлением
администрации муниципального образования
Ногликский муниципальный округ
Сахалинской области
от 04 августа 2025 года № 510</t>
  </si>
  <si>
    <r>
      <t>Базовое значение (2024 год)</t>
    </r>
    <r>
      <rPr>
        <sz val="14"/>
        <color rgb="FFFF0000"/>
        <rFont val="Times New Roman"/>
        <family val="1"/>
        <charset val="204"/>
      </rPr>
      <t xml:space="preserve"> </t>
    </r>
  </si>
  <si>
    <t>»</t>
  </si>
  <si>
    <t>Раздел 5.5. Перечень аварийных многоквартирных домов, подлежащих расселению, до 01.01.2031 года</t>
  </si>
  <si>
    <t xml:space="preserve">ПРИЛОЖЕНИЕ 2
к постановлению администрации
муниципального образования
Ногликский муниципальный округ
Сахалинской области
от 03 июля 2026 года № 412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</si>
</sst>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right" vertical="center"/>
    </xf>
    <xf numFmtId="14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/>
    <xf numFmtId="16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2" fillId="2" borderId="5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zoomScale="150" zoomScaleNormal="150" workbookViewId="0">
      <selection activeCell="B1" sqref="B1"/>
    </sheetView>
  </sheetViews>
  <sheetFormatPr defaultColWidth="9.140625" defaultRowHeight="18.75" x14ac:dyDescent="0.3"/>
  <cols>
    <col min="1" max="1" width="22.140625" style="1" customWidth="1"/>
    <col min="2" max="2" width="57.85546875" style="1" customWidth="1"/>
    <col min="3" max="16384" width="9.140625" style="2"/>
  </cols>
  <sheetData>
    <row r="1" spans="1:2" ht="114" customHeight="1" x14ac:dyDescent="0.3">
      <c r="B1" s="10" t="s">
        <v>384</v>
      </c>
    </row>
    <row r="2" spans="1:2" ht="231" customHeight="1" x14ac:dyDescent="0.3">
      <c r="B2" s="1" t="s">
        <v>380</v>
      </c>
    </row>
    <row r="3" spans="1:2" ht="99" customHeight="1" x14ac:dyDescent="0.3">
      <c r="A3" s="36" t="s">
        <v>374</v>
      </c>
      <c r="B3" s="36"/>
    </row>
    <row r="4" spans="1:2" ht="12" customHeight="1" x14ac:dyDescent="0.3"/>
    <row r="5" spans="1:2" x14ac:dyDescent="0.3">
      <c r="A5" s="37" t="s">
        <v>4</v>
      </c>
      <c r="B5" s="37"/>
    </row>
    <row r="6" spans="1:2" ht="52.5" customHeight="1" x14ac:dyDescent="0.3">
      <c r="A6" s="3" t="s">
        <v>357</v>
      </c>
      <c r="B6" s="4" t="s">
        <v>0</v>
      </c>
    </row>
    <row r="7" spans="1:2" ht="37.5" customHeight="1" x14ac:dyDescent="0.3">
      <c r="A7" s="3" t="s">
        <v>34</v>
      </c>
      <c r="B7" s="4" t="s">
        <v>1</v>
      </c>
    </row>
    <row r="8" spans="1:2" ht="54" customHeight="1" x14ac:dyDescent="0.3">
      <c r="A8" s="3" t="s">
        <v>35</v>
      </c>
      <c r="B8" s="5" t="s">
        <v>377</v>
      </c>
    </row>
    <row r="9" spans="1:2" x14ac:dyDescent="0.3">
      <c r="A9" s="3" t="s">
        <v>2</v>
      </c>
      <c r="B9" s="6" t="s">
        <v>36</v>
      </c>
    </row>
    <row r="10" spans="1:2" ht="36.75" customHeight="1" x14ac:dyDescent="0.3">
      <c r="A10" s="3" t="s">
        <v>37</v>
      </c>
      <c r="B10" s="7" t="s">
        <v>371</v>
      </c>
    </row>
    <row r="11" spans="1:2" ht="35.25" customHeight="1" x14ac:dyDescent="0.3">
      <c r="A11" s="38" t="s">
        <v>38</v>
      </c>
      <c r="B11" s="8" t="s">
        <v>378</v>
      </c>
    </row>
    <row r="12" spans="1:2" ht="75" customHeight="1" x14ac:dyDescent="0.3">
      <c r="A12" s="38"/>
      <c r="B12" s="8" t="s">
        <v>379</v>
      </c>
    </row>
    <row r="13" spans="1:2" ht="37.5" x14ac:dyDescent="0.3">
      <c r="A13" s="3" t="s">
        <v>3</v>
      </c>
      <c r="B13" s="4" t="s">
        <v>39</v>
      </c>
    </row>
    <row r="14" spans="1:2" x14ac:dyDescent="0.3">
      <c r="A14" s="9"/>
      <c r="B14" s="9"/>
    </row>
  </sheetData>
  <mergeCells count="3">
    <mergeCell ref="A3:B3"/>
    <mergeCell ref="A5:B5"/>
    <mergeCell ref="A11:A12"/>
  </mergeCells>
  <pageMargins left="1.2204724409448819" right="0.59055118110236227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zoomScaleNormal="100" workbookViewId="0">
      <selection activeCell="B7" sqref="B7"/>
    </sheetView>
  </sheetViews>
  <sheetFormatPr defaultColWidth="9.140625" defaultRowHeight="18.75" x14ac:dyDescent="0.25"/>
  <cols>
    <col min="1" max="1" width="5" style="1" customWidth="1"/>
    <col min="2" max="2" width="31.28515625" style="1" customWidth="1"/>
    <col min="3" max="3" width="7.5703125" style="1" customWidth="1"/>
    <col min="4" max="4" width="8" style="1" customWidth="1"/>
    <col min="5" max="5" width="9.85546875" style="1" customWidth="1"/>
    <col min="6" max="6" width="8.28515625" style="1" customWidth="1"/>
    <col min="7" max="8" width="7.28515625" style="1" customWidth="1"/>
    <col min="9" max="9" width="7.140625" style="1" customWidth="1"/>
    <col min="10" max="11" width="7.28515625" style="1" customWidth="1"/>
    <col min="12" max="12" width="7.85546875" style="1" customWidth="1"/>
    <col min="13" max="13" width="14.5703125" style="1" customWidth="1"/>
    <col min="14" max="16384" width="9.140625" style="1"/>
  </cols>
  <sheetData>
    <row r="1" spans="1:14" x14ac:dyDescent="0.25">
      <c r="A1" s="36" t="s">
        <v>372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3" spans="1:14" ht="15.75" customHeight="1" x14ac:dyDescent="0.25">
      <c r="A3" s="39" t="s">
        <v>5</v>
      </c>
      <c r="B3" s="39" t="s">
        <v>6</v>
      </c>
      <c r="C3" s="39" t="s">
        <v>7</v>
      </c>
      <c r="D3" s="39" t="s">
        <v>8</v>
      </c>
      <c r="E3" s="40" t="s">
        <v>381</v>
      </c>
      <c r="F3" s="39" t="s">
        <v>9</v>
      </c>
      <c r="G3" s="39"/>
      <c r="H3" s="39"/>
      <c r="I3" s="39"/>
      <c r="J3" s="39"/>
      <c r="K3" s="39"/>
      <c r="L3" s="39" t="s">
        <v>10</v>
      </c>
      <c r="M3" s="39" t="s">
        <v>11</v>
      </c>
    </row>
    <row r="4" spans="1:14" x14ac:dyDescent="0.25">
      <c r="A4" s="39"/>
      <c r="B4" s="39"/>
      <c r="C4" s="39"/>
      <c r="D4" s="39"/>
      <c r="E4" s="40"/>
      <c r="F4" s="11">
        <v>2026</v>
      </c>
      <c r="G4" s="11">
        <v>2027</v>
      </c>
      <c r="H4" s="11">
        <v>2028</v>
      </c>
      <c r="I4" s="11">
        <v>2029</v>
      </c>
      <c r="J4" s="11">
        <v>2030</v>
      </c>
      <c r="K4" s="11">
        <v>2031</v>
      </c>
      <c r="L4" s="39"/>
      <c r="M4" s="39"/>
    </row>
    <row r="5" spans="1:14" ht="54.75" customHeight="1" x14ac:dyDescent="0.25">
      <c r="A5" s="39"/>
      <c r="B5" s="39"/>
      <c r="C5" s="39"/>
      <c r="D5" s="39"/>
      <c r="E5" s="40"/>
      <c r="F5" s="11" t="s">
        <v>12</v>
      </c>
      <c r="G5" s="11" t="s">
        <v>12</v>
      </c>
      <c r="H5" s="11" t="s">
        <v>12</v>
      </c>
      <c r="I5" s="11" t="s">
        <v>12</v>
      </c>
      <c r="J5" s="11" t="s">
        <v>12</v>
      </c>
      <c r="K5" s="11" t="s">
        <v>12</v>
      </c>
      <c r="L5" s="39"/>
      <c r="M5" s="39"/>
    </row>
    <row r="6" spans="1:14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</row>
    <row r="7" spans="1:14" ht="131.25" x14ac:dyDescent="0.25">
      <c r="A7" s="11" t="s">
        <v>13</v>
      </c>
      <c r="B7" s="4" t="s">
        <v>14</v>
      </c>
      <c r="C7" s="11" t="s">
        <v>15</v>
      </c>
      <c r="D7" s="11" t="s">
        <v>16</v>
      </c>
      <c r="E7" s="11">
        <v>14</v>
      </c>
      <c r="F7" s="11">
        <v>0</v>
      </c>
      <c r="G7" s="11">
        <v>0</v>
      </c>
      <c r="H7" s="12">
        <v>9</v>
      </c>
      <c r="I7" s="11">
        <v>12</v>
      </c>
      <c r="J7" s="11">
        <v>15</v>
      </c>
      <c r="K7" s="11">
        <v>18</v>
      </c>
      <c r="L7" s="11" t="s">
        <v>1</v>
      </c>
      <c r="M7" s="11" t="s">
        <v>17</v>
      </c>
    </row>
    <row r="8" spans="1:14" ht="168.75" x14ac:dyDescent="0.25">
      <c r="A8" s="11" t="s">
        <v>18</v>
      </c>
      <c r="B8" s="4" t="s">
        <v>19</v>
      </c>
      <c r="C8" s="11" t="s">
        <v>15</v>
      </c>
      <c r="D8" s="11" t="s">
        <v>20</v>
      </c>
      <c r="E8" s="11">
        <v>8.4</v>
      </c>
      <c r="F8" s="11">
        <v>6.38</v>
      </c>
      <c r="G8" s="11">
        <v>11.4</v>
      </c>
      <c r="H8" s="11">
        <v>0</v>
      </c>
      <c r="I8" s="11">
        <v>21.6</v>
      </c>
      <c r="J8" s="11">
        <v>26.6</v>
      </c>
      <c r="K8" s="11">
        <v>44.2</v>
      </c>
      <c r="L8" s="11" t="s">
        <v>1</v>
      </c>
      <c r="M8" s="11" t="s">
        <v>17</v>
      </c>
    </row>
    <row r="9" spans="1:14" ht="111" customHeight="1" x14ac:dyDescent="0.25">
      <c r="A9" s="13" t="s">
        <v>21</v>
      </c>
      <c r="B9" s="14" t="s">
        <v>22</v>
      </c>
      <c r="C9" s="13" t="s">
        <v>15</v>
      </c>
      <c r="D9" s="13" t="s">
        <v>20</v>
      </c>
      <c r="E9" s="13">
        <v>6.8</v>
      </c>
      <c r="F9" s="13">
        <v>9.4</v>
      </c>
      <c r="G9" s="13">
        <v>9.43</v>
      </c>
      <c r="H9" s="13">
        <v>9.879999999999999</v>
      </c>
      <c r="I9" s="13">
        <v>9.9199999999999982</v>
      </c>
      <c r="J9" s="13">
        <v>9.9599999999999973</v>
      </c>
      <c r="K9" s="13">
        <v>9.9999999999999964</v>
      </c>
      <c r="L9" s="13" t="s">
        <v>1</v>
      </c>
      <c r="M9" s="13" t="s">
        <v>17</v>
      </c>
      <c r="N9" s="15"/>
    </row>
    <row r="10" spans="1:14" ht="112.5" x14ac:dyDescent="0.25">
      <c r="A10" s="13" t="s">
        <v>23</v>
      </c>
      <c r="B10" s="14" t="s">
        <v>24</v>
      </c>
      <c r="C10" s="13" t="s">
        <v>15</v>
      </c>
      <c r="D10" s="13" t="s">
        <v>20</v>
      </c>
      <c r="E10" s="13">
        <v>0.4</v>
      </c>
      <c r="F10" s="16">
        <v>0.53900000000000003</v>
      </c>
      <c r="G10" s="13">
        <v>0.54100000000000004</v>
      </c>
      <c r="H10" s="13">
        <v>0.57000000000000006</v>
      </c>
      <c r="I10" s="13">
        <v>0.57300000000000006</v>
      </c>
      <c r="J10" s="13">
        <v>0.57600000000000007</v>
      </c>
      <c r="K10" s="13">
        <v>0.57900000000000007</v>
      </c>
      <c r="L10" s="13" t="s">
        <v>1</v>
      </c>
      <c r="M10" s="13" t="s">
        <v>17</v>
      </c>
      <c r="N10" s="15"/>
    </row>
  </sheetData>
  <mergeCells count="9">
    <mergeCell ref="A3:A5"/>
    <mergeCell ref="L3:L5"/>
    <mergeCell ref="F3:K3"/>
    <mergeCell ref="A1:M1"/>
    <mergeCell ref="M3:M5"/>
    <mergeCell ref="E3:E5"/>
    <mergeCell ref="D3:D5"/>
    <mergeCell ref="C3:C5"/>
    <mergeCell ref="B3:B5"/>
  </mergeCells>
  <pageMargins left="1.1811023622047245" right="0.59055118110236227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10" zoomScale="120" zoomScaleNormal="120" workbookViewId="0">
      <selection activeCell="C27" sqref="C27"/>
    </sheetView>
  </sheetViews>
  <sheetFormatPr defaultColWidth="9.140625" defaultRowHeight="18.75" x14ac:dyDescent="0.25"/>
  <cols>
    <col min="1" max="1" width="5.5703125" style="1" customWidth="1"/>
    <col min="2" max="2" width="25" style="1" customWidth="1"/>
    <col min="3" max="3" width="17.85546875" style="1" customWidth="1"/>
    <col min="4" max="4" width="20.28515625" style="1" customWidth="1"/>
    <col min="5" max="5" width="8.85546875" style="1" customWidth="1"/>
    <col min="6" max="6" width="9.140625" style="1" customWidth="1"/>
    <col min="7" max="7" width="7.28515625" style="1" customWidth="1"/>
    <col min="8" max="8" width="7" style="1" customWidth="1"/>
    <col min="9" max="9" width="7.140625" style="1" customWidth="1"/>
    <col min="10" max="10" width="6.7109375" style="1" customWidth="1"/>
    <col min="11" max="11" width="6.5703125" style="1" customWidth="1"/>
    <col min="12" max="12" width="7" style="1" customWidth="1"/>
    <col min="13" max="16384" width="9.140625" style="1"/>
  </cols>
  <sheetData>
    <row r="1" spans="1:12" ht="15.75" customHeight="1" x14ac:dyDescent="0.25">
      <c r="A1" s="36" t="s">
        <v>373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3" spans="1:12" ht="75" x14ac:dyDescent="0.25">
      <c r="A3" s="41" t="s">
        <v>5</v>
      </c>
      <c r="B3" s="41" t="s">
        <v>40</v>
      </c>
      <c r="C3" s="41" t="s">
        <v>41</v>
      </c>
      <c r="D3" s="41" t="s">
        <v>42</v>
      </c>
      <c r="E3" s="41" t="s">
        <v>8</v>
      </c>
      <c r="F3" s="17" t="s">
        <v>43</v>
      </c>
      <c r="G3" s="41" t="s">
        <v>44</v>
      </c>
      <c r="H3" s="41"/>
      <c r="I3" s="41"/>
      <c r="J3" s="41"/>
      <c r="K3" s="41"/>
      <c r="L3" s="41"/>
    </row>
    <row r="4" spans="1:12" ht="40.5" customHeight="1" x14ac:dyDescent="0.25">
      <c r="A4" s="41"/>
      <c r="B4" s="41"/>
      <c r="C4" s="41"/>
      <c r="D4" s="41"/>
      <c r="E4" s="41"/>
      <c r="F4" s="18" t="s">
        <v>370</v>
      </c>
      <c r="G4" s="17">
        <v>2026</v>
      </c>
      <c r="H4" s="17">
        <v>2027</v>
      </c>
      <c r="I4" s="17">
        <v>2028</v>
      </c>
      <c r="J4" s="17">
        <v>2029</v>
      </c>
      <c r="K4" s="17">
        <v>2030</v>
      </c>
      <c r="L4" s="17">
        <v>2031</v>
      </c>
    </row>
    <row r="5" spans="1:12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</row>
    <row r="6" spans="1:12" ht="21.75" customHeight="1" x14ac:dyDescent="0.25">
      <c r="A6" s="43" t="s">
        <v>25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ht="151.5" customHeight="1" x14ac:dyDescent="0.25">
      <c r="A7" s="17" t="s">
        <v>27</v>
      </c>
      <c r="B7" s="4" t="s">
        <v>45</v>
      </c>
      <c r="C7" s="11" t="s">
        <v>46</v>
      </c>
      <c r="D7" s="11" t="s">
        <v>47</v>
      </c>
      <c r="E7" s="11" t="s">
        <v>16</v>
      </c>
      <c r="F7" s="17">
        <v>14</v>
      </c>
      <c r="G7" s="11">
        <v>0</v>
      </c>
      <c r="H7" s="11">
        <v>0</v>
      </c>
      <c r="I7" s="11">
        <v>9</v>
      </c>
      <c r="J7" s="11">
        <v>3</v>
      </c>
      <c r="K7" s="11">
        <v>3</v>
      </c>
      <c r="L7" s="11">
        <v>3</v>
      </c>
    </row>
    <row r="8" spans="1:12" ht="19.5" customHeight="1" x14ac:dyDescent="0.25">
      <c r="A8" s="17"/>
      <c r="B8" s="19" t="s">
        <v>48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7.5" x14ac:dyDescent="0.25">
      <c r="A9" s="41" t="s">
        <v>49</v>
      </c>
      <c r="B9" s="43" t="s">
        <v>50</v>
      </c>
      <c r="C9" s="41" t="s">
        <v>51</v>
      </c>
      <c r="D9" s="17" t="s">
        <v>52</v>
      </c>
      <c r="E9" s="39" t="s">
        <v>58</v>
      </c>
      <c r="F9" s="39" t="s">
        <v>1</v>
      </c>
      <c r="G9" s="39" t="s">
        <v>1</v>
      </c>
      <c r="H9" s="39" t="s">
        <v>1</v>
      </c>
      <c r="I9" s="39" t="s">
        <v>1</v>
      </c>
      <c r="J9" s="39" t="s">
        <v>1</v>
      </c>
      <c r="K9" s="39" t="s">
        <v>1</v>
      </c>
      <c r="L9" s="39" t="s">
        <v>1</v>
      </c>
    </row>
    <row r="10" spans="1:12" ht="37.5" x14ac:dyDescent="0.25">
      <c r="A10" s="41"/>
      <c r="B10" s="43"/>
      <c r="C10" s="41"/>
      <c r="D10" s="17" t="s">
        <v>53</v>
      </c>
      <c r="E10" s="39"/>
      <c r="F10" s="39"/>
      <c r="G10" s="39"/>
      <c r="H10" s="39"/>
      <c r="I10" s="39"/>
      <c r="J10" s="39"/>
      <c r="K10" s="39"/>
      <c r="L10" s="39"/>
    </row>
    <row r="11" spans="1:12" ht="36.75" customHeight="1" x14ac:dyDescent="0.25">
      <c r="A11" s="41"/>
      <c r="B11" s="43"/>
      <c r="C11" s="41"/>
      <c r="D11" s="17" t="s">
        <v>54</v>
      </c>
      <c r="E11" s="39"/>
      <c r="F11" s="39"/>
      <c r="G11" s="39"/>
      <c r="H11" s="39"/>
      <c r="I11" s="39"/>
      <c r="J11" s="39"/>
      <c r="K11" s="39"/>
      <c r="L11" s="39"/>
    </row>
    <row r="12" spans="1:12" ht="50.25" customHeight="1" x14ac:dyDescent="0.25">
      <c r="A12" s="41"/>
      <c r="B12" s="43"/>
      <c r="C12" s="41"/>
      <c r="D12" s="17" t="s">
        <v>55</v>
      </c>
      <c r="E12" s="39"/>
      <c r="F12" s="39"/>
      <c r="G12" s="39"/>
      <c r="H12" s="39"/>
      <c r="I12" s="39"/>
      <c r="J12" s="39"/>
      <c r="K12" s="39"/>
      <c r="L12" s="39"/>
    </row>
    <row r="13" spans="1:12" ht="37.5" x14ac:dyDescent="0.25">
      <c r="A13" s="41"/>
      <c r="B13" s="43"/>
      <c r="C13" s="41"/>
      <c r="D13" s="17" t="s">
        <v>56</v>
      </c>
      <c r="E13" s="39"/>
      <c r="F13" s="39"/>
      <c r="G13" s="39"/>
      <c r="H13" s="39"/>
      <c r="I13" s="39"/>
      <c r="J13" s="39"/>
      <c r="K13" s="39"/>
      <c r="L13" s="39"/>
    </row>
    <row r="14" spans="1:12" ht="37.5" x14ac:dyDescent="0.25">
      <c r="A14" s="41"/>
      <c r="B14" s="43"/>
      <c r="C14" s="41"/>
      <c r="D14" s="17" t="s">
        <v>57</v>
      </c>
      <c r="E14" s="39"/>
      <c r="F14" s="39"/>
      <c r="G14" s="39"/>
      <c r="H14" s="39"/>
      <c r="I14" s="39"/>
      <c r="J14" s="39"/>
      <c r="K14" s="39"/>
      <c r="L14" s="39"/>
    </row>
    <row r="15" spans="1:12" ht="37.5" x14ac:dyDescent="0.25">
      <c r="A15" s="41" t="s">
        <v>59</v>
      </c>
      <c r="B15" s="43" t="s">
        <v>60</v>
      </c>
      <c r="C15" s="39" t="s">
        <v>61</v>
      </c>
      <c r="D15" s="17" t="s">
        <v>62</v>
      </c>
      <c r="E15" s="39" t="s">
        <v>58</v>
      </c>
      <c r="F15" s="39" t="s">
        <v>1</v>
      </c>
      <c r="G15" s="39" t="s">
        <v>1</v>
      </c>
      <c r="H15" s="39" t="s">
        <v>1</v>
      </c>
      <c r="I15" s="39" t="s">
        <v>1</v>
      </c>
      <c r="J15" s="39" t="s">
        <v>1</v>
      </c>
      <c r="K15" s="39" t="s">
        <v>1</v>
      </c>
      <c r="L15" s="39" t="s">
        <v>1</v>
      </c>
    </row>
    <row r="16" spans="1:12" ht="37.5" x14ac:dyDescent="0.25">
      <c r="A16" s="41"/>
      <c r="B16" s="43"/>
      <c r="C16" s="39"/>
      <c r="D16" s="17" t="s">
        <v>63</v>
      </c>
      <c r="E16" s="39"/>
      <c r="F16" s="39"/>
      <c r="G16" s="39"/>
      <c r="H16" s="39"/>
      <c r="I16" s="39"/>
      <c r="J16" s="39"/>
      <c r="K16" s="39"/>
      <c r="L16" s="39"/>
    </row>
    <row r="17" spans="1:12" ht="37.5" x14ac:dyDescent="0.25">
      <c r="A17" s="41"/>
      <c r="B17" s="43"/>
      <c r="C17" s="39"/>
      <c r="D17" s="17" t="s">
        <v>64</v>
      </c>
      <c r="E17" s="39"/>
      <c r="F17" s="39"/>
      <c r="G17" s="39"/>
      <c r="H17" s="39"/>
      <c r="I17" s="39"/>
      <c r="J17" s="39"/>
      <c r="K17" s="39"/>
      <c r="L17" s="39"/>
    </row>
    <row r="18" spans="1:12" ht="37.5" x14ac:dyDescent="0.25">
      <c r="A18" s="41"/>
      <c r="B18" s="43"/>
      <c r="C18" s="39"/>
      <c r="D18" s="17" t="s">
        <v>65</v>
      </c>
      <c r="E18" s="39"/>
      <c r="F18" s="39"/>
      <c r="G18" s="39"/>
      <c r="H18" s="39"/>
      <c r="I18" s="39"/>
      <c r="J18" s="39"/>
      <c r="K18" s="39"/>
      <c r="L18" s="39"/>
    </row>
    <row r="19" spans="1:12" ht="37.5" x14ac:dyDescent="0.25">
      <c r="A19" s="41"/>
      <c r="B19" s="43"/>
      <c r="C19" s="39"/>
      <c r="D19" s="17" t="s">
        <v>66</v>
      </c>
      <c r="E19" s="39"/>
      <c r="F19" s="39"/>
      <c r="G19" s="39"/>
      <c r="H19" s="39"/>
      <c r="I19" s="39"/>
      <c r="J19" s="39"/>
      <c r="K19" s="39"/>
      <c r="L19" s="39"/>
    </row>
    <row r="20" spans="1:12" ht="37.5" x14ac:dyDescent="0.25">
      <c r="A20" s="41"/>
      <c r="B20" s="43"/>
      <c r="C20" s="39"/>
      <c r="D20" s="17" t="s">
        <v>67</v>
      </c>
      <c r="E20" s="39"/>
      <c r="F20" s="39"/>
      <c r="G20" s="39"/>
      <c r="H20" s="39"/>
      <c r="I20" s="39"/>
      <c r="J20" s="39"/>
      <c r="K20" s="39"/>
      <c r="L20" s="39"/>
    </row>
    <row r="21" spans="1:12" ht="37.5" x14ac:dyDescent="0.25">
      <c r="A21" s="41" t="s">
        <v>68</v>
      </c>
      <c r="B21" s="43" t="s">
        <v>69</v>
      </c>
      <c r="C21" s="39" t="s">
        <v>70</v>
      </c>
      <c r="D21" s="17" t="s">
        <v>71</v>
      </c>
      <c r="E21" s="39" t="s">
        <v>58</v>
      </c>
      <c r="F21" s="39" t="s">
        <v>1</v>
      </c>
      <c r="G21" s="39" t="s">
        <v>1</v>
      </c>
      <c r="H21" s="39" t="s">
        <v>1</v>
      </c>
      <c r="I21" s="39" t="s">
        <v>1</v>
      </c>
      <c r="J21" s="39" t="s">
        <v>1</v>
      </c>
      <c r="K21" s="39" t="s">
        <v>1</v>
      </c>
      <c r="L21" s="39" t="s">
        <v>1</v>
      </c>
    </row>
    <row r="22" spans="1:12" ht="37.5" x14ac:dyDescent="0.25">
      <c r="A22" s="41"/>
      <c r="B22" s="43"/>
      <c r="C22" s="39"/>
      <c r="D22" s="17" t="s">
        <v>72</v>
      </c>
      <c r="E22" s="39"/>
      <c r="F22" s="39"/>
      <c r="G22" s="39"/>
      <c r="H22" s="39"/>
      <c r="I22" s="39"/>
      <c r="J22" s="39"/>
      <c r="K22" s="39"/>
      <c r="L22" s="39"/>
    </row>
    <row r="23" spans="1:12" ht="37.5" x14ac:dyDescent="0.25">
      <c r="A23" s="41"/>
      <c r="B23" s="43"/>
      <c r="C23" s="39"/>
      <c r="D23" s="17" t="s">
        <v>73</v>
      </c>
      <c r="E23" s="39"/>
      <c r="F23" s="39"/>
      <c r="G23" s="39"/>
      <c r="H23" s="39"/>
      <c r="I23" s="39"/>
      <c r="J23" s="39"/>
      <c r="K23" s="39"/>
      <c r="L23" s="39"/>
    </row>
    <row r="24" spans="1:12" ht="54.75" customHeight="1" x14ac:dyDescent="0.25">
      <c r="A24" s="41"/>
      <c r="B24" s="43"/>
      <c r="C24" s="39"/>
      <c r="D24" s="17" t="s">
        <v>74</v>
      </c>
      <c r="E24" s="39"/>
      <c r="F24" s="39"/>
      <c r="G24" s="39"/>
      <c r="H24" s="39"/>
      <c r="I24" s="39"/>
      <c r="J24" s="39"/>
      <c r="K24" s="39"/>
      <c r="L24" s="39"/>
    </row>
    <row r="25" spans="1:12" ht="36.75" customHeight="1" x14ac:dyDescent="0.25">
      <c r="A25" s="41"/>
      <c r="B25" s="43"/>
      <c r="C25" s="39"/>
      <c r="D25" s="17" t="s">
        <v>75</v>
      </c>
      <c r="E25" s="39"/>
      <c r="F25" s="39"/>
      <c r="G25" s="39"/>
      <c r="H25" s="39"/>
      <c r="I25" s="39"/>
      <c r="J25" s="39"/>
      <c r="K25" s="39"/>
      <c r="L25" s="39"/>
    </row>
    <row r="26" spans="1:12" ht="37.5" x14ac:dyDescent="0.25">
      <c r="A26" s="41"/>
      <c r="B26" s="43"/>
      <c r="C26" s="39"/>
      <c r="D26" s="17" t="s">
        <v>76</v>
      </c>
      <c r="E26" s="39"/>
      <c r="F26" s="39"/>
      <c r="G26" s="39"/>
      <c r="H26" s="39"/>
      <c r="I26" s="39"/>
      <c r="J26" s="39"/>
      <c r="K26" s="39"/>
      <c r="L26" s="39"/>
    </row>
    <row r="27" spans="1:12" ht="147.75" customHeight="1" x14ac:dyDescent="0.25">
      <c r="A27" s="17" t="s">
        <v>28</v>
      </c>
      <c r="B27" s="4" t="s">
        <v>77</v>
      </c>
      <c r="C27" s="11" t="s">
        <v>78</v>
      </c>
      <c r="D27" s="11" t="s">
        <v>79</v>
      </c>
      <c r="E27" s="11" t="s">
        <v>20</v>
      </c>
      <c r="F27" s="17">
        <v>8.4</v>
      </c>
      <c r="G27" s="17">
        <v>6.38</v>
      </c>
      <c r="H27" s="17">
        <v>5.0599999999999996</v>
      </c>
      <c r="I27" s="17">
        <v>0</v>
      </c>
      <c r="J27" s="17">
        <v>5.0999999999999996</v>
      </c>
      <c r="K27" s="17">
        <v>5</v>
      </c>
      <c r="L27" s="17">
        <v>17.600000000000001</v>
      </c>
    </row>
    <row r="28" spans="1:12" ht="20.25" customHeight="1" x14ac:dyDescent="0.25">
      <c r="A28" s="17"/>
      <c r="B28" s="19" t="s">
        <v>48</v>
      </c>
      <c r="C28" s="17"/>
      <c r="D28" s="17"/>
      <c r="E28" s="17"/>
      <c r="F28" s="20"/>
      <c r="G28" s="20"/>
      <c r="H28" s="20"/>
      <c r="I28" s="20"/>
      <c r="J28" s="20"/>
      <c r="K28" s="20"/>
      <c r="L28" s="20"/>
    </row>
    <row r="29" spans="1:12" ht="37.5" x14ac:dyDescent="0.25">
      <c r="A29" s="41" t="s">
        <v>49</v>
      </c>
      <c r="B29" s="43" t="s">
        <v>50</v>
      </c>
      <c r="C29" s="41" t="s">
        <v>51</v>
      </c>
      <c r="D29" s="17" t="s">
        <v>52</v>
      </c>
      <c r="E29" s="39" t="s">
        <v>58</v>
      </c>
      <c r="F29" s="39" t="s">
        <v>1</v>
      </c>
      <c r="G29" s="39" t="s">
        <v>1</v>
      </c>
      <c r="H29" s="39" t="s">
        <v>1</v>
      </c>
      <c r="I29" s="39" t="s">
        <v>1</v>
      </c>
      <c r="J29" s="39" t="s">
        <v>1</v>
      </c>
      <c r="K29" s="39" t="s">
        <v>1</v>
      </c>
      <c r="L29" s="39" t="s">
        <v>1</v>
      </c>
    </row>
    <row r="30" spans="1:12" ht="37.5" x14ac:dyDescent="0.25">
      <c r="A30" s="41"/>
      <c r="B30" s="43"/>
      <c r="C30" s="41"/>
      <c r="D30" s="17" t="s">
        <v>53</v>
      </c>
      <c r="E30" s="39"/>
      <c r="F30" s="39"/>
      <c r="G30" s="39"/>
      <c r="H30" s="39"/>
      <c r="I30" s="39"/>
      <c r="J30" s="39"/>
      <c r="K30" s="39"/>
      <c r="L30" s="39"/>
    </row>
    <row r="31" spans="1:12" ht="37.5" x14ac:dyDescent="0.25">
      <c r="A31" s="41"/>
      <c r="B31" s="43"/>
      <c r="C31" s="41"/>
      <c r="D31" s="17" t="s">
        <v>54</v>
      </c>
      <c r="E31" s="39"/>
      <c r="F31" s="39"/>
      <c r="G31" s="39"/>
      <c r="H31" s="39"/>
      <c r="I31" s="39"/>
      <c r="J31" s="39"/>
      <c r="K31" s="39"/>
      <c r="L31" s="39"/>
    </row>
    <row r="32" spans="1:12" ht="37.5" x14ac:dyDescent="0.25">
      <c r="A32" s="41"/>
      <c r="B32" s="43"/>
      <c r="C32" s="41"/>
      <c r="D32" s="17" t="s">
        <v>55</v>
      </c>
      <c r="E32" s="39"/>
      <c r="F32" s="39"/>
      <c r="G32" s="39"/>
      <c r="H32" s="39"/>
      <c r="I32" s="39"/>
      <c r="J32" s="39"/>
      <c r="K32" s="39"/>
      <c r="L32" s="39"/>
    </row>
    <row r="33" spans="1:13" ht="37.5" x14ac:dyDescent="0.25">
      <c r="A33" s="41"/>
      <c r="B33" s="43"/>
      <c r="C33" s="41"/>
      <c r="D33" s="17" t="s">
        <v>56</v>
      </c>
      <c r="E33" s="39"/>
      <c r="F33" s="39"/>
      <c r="G33" s="39"/>
      <c r="H33" s="39"/>
      <c r="I33" s="39"/>
      <c r="J33" s="39"/>
      <c r="K33" s="39"/>
      <c r="L33" s="39"/>
    </row>
    <row r="34" spans="1:13" ht="37.5" x14ac:dyDescent="0.25">
      <c r="A34" s="41"/>
      <c r="B34" s="43"/>
      <c r="C34" s="41"/>
      <c r="D34" s="17" t="s">
        <v>57</v>
      </c>
      <c r="E34" s="39"/>
      <c r="F34" s="39"/>
      <c r="G34" s="39"/>
      <c r="H34" s="39"/>
      <c r="I34" s="39"/>
      <c r="J34" s="39"/>
      <c r="K34" s="39"/>
      <c r="L34" s="39"/>
    </row>
    <row r="35" spans="1:13" ht="37.5" x14ac:dyDescent="0.25">
      <c r="A35" s="41" t="s">
        <v>59</v>
      </c>
      <c r="B35" s="43" t="s">
        <v>60</v>
      </c>
      <c r="C35" s="39" t="s">
        <v>61</v>
      </c>
      <c r="D35" s="17" t="s">
        <v>62</v>
      </c>
      <c r="E35" s="39" t="s">
        <v>58</v>
      </c>
      <c r="F35" s="39" t="s">
        <v>1</v>
      </c>
      <c r="G35" s="39" t="s">
        <v>1</v>
      </c>
      <c r="H35" s="39" t="s">
        <v>1</v>
      </c>
      <c r="I35" s="39" t="s">
        <v>1</v>
      </c>
      <c r="J35" s="39" t="s">
        <v>1</v>
      </c>
      <c r="K35" s="39" t="s">
        <v>1</v>
      </c>
      <c r="L35" s="39" t="s">
        <v>1</v>
      </c>
    </row>
    <row r="36" spans="1:13" ht="37.5" x14ac:dyDescent="0.25">
      <c r="A36" s="41"/>
      <c r="B36" s="43"/>
      <c r="C36" s="39"/>
      <c r="D36" s="17" t="s">
        <v>63</v>
      </c>
      <c r="E36" s="39"/>
      <c r="F36" s="39"/>
      <c r="G36" s="39"/>
      <c r="H36" s="39"/>
      <c r="I36" s="39"/>
      <c r="J36" s="39"/>
      <c r="K36" s="39"/>
      <c r="L36" s="39"/>
    </row>
    <row r="37" spans="1:13" ht="37.5" x14ac:dyDescent="0.25">
      <c r="A37" s="41"/>
      <c r="B37" s="43"/>
      <c r="C37" s="39"/>
      <c r="D37" s="17" t="s">
        <v>64</v>
      </c>
      <c r="E37" s="39"/>
      <c r="F37" s="39"/>
      <c r="G37" s="39"/>
      <c r="H37" s="39"/>
      <c r="I37" s="39"/>
      <c r="J37" s="39"/>
      <c r="K37" s="39"/>
      <c r="L37" s="39"/>
    </row>
    <row r="38" spans="1:13" ht="37.5" x14ac:dyDescent="0.25">
      <c r="A38" s="41"/>
      <c r="B38" s="43"/>
      <c r="C38" s="39"/>
      <c r="D38" s="17" t="s">
        <v>65</v>
      </c>
      <c r="E38" s="39"/>
      <c r="F38" s="39"/>
      <c r="G38" s="39"/>
      <c r="H38" s="39"/>
      <c r="I38" s="39"/>
      <c r="J38" s="39"/>
      <c r="K38" s="39"/>
      <c r="L38" s="39"/>
    </row>
    <row r="39" spans="1:13" ht="37.5" x14ac:dyDescent="0.25">
      <c r="A39" s="41"/>
      <c r="B39" s="43"/>
      <c r="C39" s="39"/>
      <c r="D39" s="17" t="s">
        <v>66</v>
      </c>
      <c r="E39" s="39"/>
      <c r="F39" s="39"/>
      <c r="G39" s="39"/>
      <c r="H39" s="39"/>
      <c r="I39" s="39"/>
      <c r="J39" s="39"/>
      <c r="K39" s="39"/>
      <c r="L39" s="39"/>
    </row>
    <row r="40" spans="1:13" ht="37.5" x14ac:dyDescent="0.25">
      <c r="A40" s="41"/>
      <c r="B40" s="43"/>
      <c r="C40" s="39"/>
      <c r="D40" s="17" t="s">
        <v>67</v>
      </c>
      <c r="E40" s="39"/>
      <c r="F40" s="39"/>
      <c r="G40" s="39"/>
      <c r="H40" s="39"/>
      <c r="I40" s="39"/>
      <c r="J40" s="39"/>
      <c r="K40" s="39"/>
      <c r="L40" s="39"/>
    </row>
    <row r="41" spans="1:13" ht="37.5" x14ac:dyDescent="0.25">
      <c r="A41" s="41" t="s">
        <v>68</v>
      </c>
      <c r="B41" s="43" t="s">
        <v>69</v>
      </c>
      <c r="C41" s="39" t="s">
        <v>70</v>
      </c>
      <c r="D41" s="17" t="s">
        <v>71</v>
      </c>
      <c r="E41" s="39" t="s">
        <v>58</v>
      </c>
      <c r="F41" s="39" t="s">
        <v>1</v>
      </c>
      <c r="G41" s="39" t="s">
        <v>1</v>
      </c>
      <c r="H41" s="39" t="s">
        <v>1</v>
      </c>
      <c r="I41" s="39" t="s">
        <v>1</v>
      </c>
      <c r="J41" s="39" t="s">
        <v>1</v>
      </c>
      <c r="K41" s="39" t="s">
        <v>1</v>
      </c>
      <c r="L41" s="39" t="s">
        <v>1</v>
      </c>
    </row>
    <row r="42" spans="1:13" ht="37.5" x14ac:dyDescent="0.25">
      <c r="A42" s="41"/>
      <c r="B42" s="43"/>
      <c r="C42" s="39"/>
      <c r="D42" s="17" t="s">
        <v>72</v>
      </c>
      <c r="E42" s="39"/>
      <c r="F42" s="39"/>
      <c r="G42" s="39"/>
      <c r="H42" s="39"/>
      <c r="I42" s="39"/>
      <c r="J42" s="39"/>
      <c r="K42" s="39"/>
      <c r="L42" s="39"/>
    </row>
    <row r="43" spans="1:13" ht="37.5" x14ac:dyDescent="0.25">
      <c r="A43" s="41"/>
      <c r="B43" s="43"/>
      <c r="C43" s="39"/>
      <c r="D43" s="17" t="s">
        <v>73</v>
      </c>
      <c r="E43" s="39"/>
      <c r="F43" s="39"/>
      <c r="G43" s="39"/>
      <c r="H43" s="39"/>
      <c r="I43" s="39"/>
      <c r="J43" s="39"/>
      <c r="K43" s="39"/>
      <c r="L43" s="39"/>
    </row>
    <row r="44" spans="1:13" ht="37.5" x14ac:dyDescent="0.25">
      <c r="A44" s="41"/>
      <c r="B44" s="43"/>
      <c r="C44" s="39"/>
      <c r="D44" s="17" t="s">
        <v>74</v>
      </c>
      <c r="E44" s="39"/>
      <c r="F44" s="39"/>
      <c r="G44" s="39"/>
      <c r="H44" s="39"/>
      <c r="I44" s="39"/>
      <c r="J44" s="39"/>
      <c r="K44" s="39"/>
      <c r="L44" s="39"/>
    </row>
    <row r="45" spans="1:13" ht="37.5" x14ac:dyDescent="0.25">
      <c r="A45" s="41"/>
      <c r="B45" s="43"/>
      <c r="C45" s="39"/>
      <c r="D45" s="17" t="s">
        <v>75</v>
      </c>
      <c r="E45" s="39"/>
      <c r="F45" s="39"/>
      <c r="G45" s="39"/>
      <c r="H45" s="39"/>
      <c r="I45" s="39"/>
      <c r="J45" s="39"/>
      <c r="K45" s="39"/>
      <c r="L45" s="39"/>
    </row>
    <row r="46" spans="1:13" ht="37.5" x14ac:dyDescent="0.25">
      <c r="A46" s="41"/>
      <c r="B46" s="43"/>
      <c r="C46" s="39"/>
      <c r="D46" s="17" t="s">
        <v>76</v>
      </c>
      <c r="E46" s="39"/>
      <c r="F46" s="39"/>
      <c r="G46" s="39"/>
      <c r="H46" s="39"/>
      <c r="I46" s="39"/>
      <c r="J46" s="39"/>
      <c r="K46" s="39"/>
      <c r="L46" s="39"/>
    </row>
    <row r="47" spans="1:13" ht="43.5" customHeight="1" x14ac:dyDescent="0.25">
      <c r="A47" s="43" t="s">
        <v>26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</row>
    <row r="48" spans="1:13" ht="87.75" customHeight="1" x14ac:dyDescent="0.25">
      <c r="A48" s="46" t="s">
        <v>29</v>
      </c>
      <c r="B48" s="44" t="s">
        <v>80</v>
      </c>
      <c r="C48" s="44" t="s">
        <v>81</v>
      </c>
      <c r="D48" s="44" t="s">
        <v>82</v>
      </c>
      <c r="E48" s="11" t="s">
        <v>20</v>
      </c>
      <c r="F48" s="13">
        <v>6.8</v>
      </c>
      <c r="G48" s="13">
        <v>9.4</v>
      </c>
      <c r="H48" s="13">
        <v>9.43</v>
      </c>
      <c r="I48" s="13">
        <v>9.879999999999999</v>
      </c>
      <c r="J48" s="13">
        <v>9.9199999999999982</v>
      </c>
      <c r="K48" s="13">
        <v>9.9599999999999973</v>
      </c>
      <c r="L48" s="13">
        <v>9.9999999999999964</v>
      </c>
      <c r="M48" s="21"/>
    </row>
    <row r="49" spans="1:12" ht="59.25" customHeight="1" x14ac:dyDescent="0.25">
      <c r="A49" s="47"/>
      <c r="B49" s="45"/>
      <c r="C49" s="45"/>
      <c r="D49" s="45"/>
      <c r="E49" s="11" t="s">
        <v>83</v>
      </c>
      <c r="F49" s="13">
        <v>0.4</v>
      </c>
      <c r="G49" s="16">
        <v>0.53900000000000003</v>
      </c>
      <c r="H49" s="13">
        <v>0.54100000000000004</v>
      </c>
      <c r="I49" s="13">
        <v>0.57000000000000006</v>
      </c>
      <c r="J49" s="13">
        <v>0.57300000000000006</v>
      </c>
      <c r="K49" s="13">
        <v>0.57600000000000007</v>
      </c>
      <c r="L49" s="13">
        <v>0.57900000000000007</v>
      </c>
    </row>
    <row r="50" spans="1:12" ht="21.75" customHeight="1" x14ac:dyDescent="0.25">
      <c r="A50" s="17"/>
      <c r="B50" s="4" t="s">
        <v>48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7.5" x14ac:dyDescent="0.25">
      <c r="A51" s="41" t="s">
        <v>49</v>
      </c>
      <c r="B51" s="42" t="s">
        <v>50</v>
      </c>
      <c r="C51" s="41" t="s">
        <v>51</v>
      </c>
      <c r="D51" s="17" t="s">
        <v>52</v>
      </c>
      <c r="E51" s="39" t="s">
        <v>58</v>
      </c>
      <c r="F51" s="39" t="s">
        <v>1</v>
      </c>
      <c r="G51" s="39" t="s">
        <v>1</v>
      </c>
      <c r="H51" s="39" t="s">
        <v>1</v>
      </c>
      <c r="I51" s="39" t="s">
        <v>1</v>
      </c>
      <c r="J51" s="39" t="s">
        <v>1</v>
      </c>
      <c r="K51" s="39" t="s">
        <v>1</v>
      </c>
      <c r="L51" s="39" t="s">
        <v>1</v>
      </c>
    </row>
    <row r="52" spans="1:12" ht="37.5" x14ac:dyDescent="0.25">
      <c r="A52" s="41"/>
      <c r="B52" s="42"/>
      <c r="C52" s="41"/>
      <c r="D52" s="17" t="s">
        <v>53</v>
      </c>
      <c r="E52" s="39"/>
      <c r="F52" s="39"/>
      <c r="G52" s="39"/>
      <c r="H52" s="39"/>
      <c r="I52" s="39"/>
      <c r="J52" s="39"/>
      <c r="K52" s="39"/>
      <c r="L52" s="39"/>
    </row>
    <row r="53" spans="1:12" ht="37.5" x14ac:dyDescent="0.25">
      <c r="A53" s="41"/>
      <c r="B53" s="42"/>
      <c r="C53" s="41"/>
      <c r="D53" s="17" t="s">
        <v>54</v>
      </c>
      <c r="E53" s="39"/>
      <c r="F53" s="39"/>
      <c r="G53" s="39"/>
      <c r="H53" s="39"/>
      <c r="I53" s="39"/>
      <c r="J53" s="39"/>
      <c r="K53" s="39"/>
      <c r="L53" s="39"/>
    </row>
    <row r="54" spans="1:12" ht="37.5" x14ac:dyDescent="0.25">
      <c r="A54" s="41"/>
      <c r="B54" s="42"/>
      <c r="C54" s="41"/>
      <c r="D54" s="17" t="s">
        <v>55</v>
      </c>
      <c r="E54" s="39"/>
      <c r="F54" s="39"/>
      <c r="G54" s="39"/>
      <c r="H54" s="39"/>
      <c r="I54" s="39"/>
      <c r="J54" s="39"/>
      <c r="K54" s="39"/>
      <c r="L54" s="39"/>
    </row>
    <row r="55" spans="1:12" ht="37.5" x14ac:dyDescent="0.25">
      <c r="A55" s="41"/>
      <c r="B55" s="42"/>
      <c r="C55" s="41"/>
      <c r="D55" s="17" t="s">
        <v>56</v>
      </c>
      <c r="E55" s="39"/>
      <c r="F55" s="39"/>
      <c r="G55" s="39"/>
      <c r="H55" s="39"/>
      <c r="I55" s="39"/>
      <c r="J55" s="39"/>
      <c r="K55" s="39"/>
      <c r="L55" s="39"/>
    </row>
    <row r="56" spans="1:12" ht="37.5" x14ac:dyDescent="0.25">
      <c r="A56" s="41"/>
      <c r="B56" s="42"/>
      <c r="C56" s="41"/>
      <c r="D56" s="17" t="s">
        <v>57</v>
      </c>
      <c r="E56" s="39"/>
      <c r="F56" s="39"/>
      <c r="G56" s="39"/>
      <c r="H56" s="39"/>
      <c r="I56" s="39"/>
      <c r="J56" s="39"/>
      <c r="K56" s="39"/>
      <c r="L56" s="39"/>
    </row>
    <row r="57" spans="1:12" ht="37.5" x14ac:dyDescent="0.25">
      <c r="A57" s="41" t="s">
        <v>59</v>
      </c>
      <c r="B57" s="42" t="s">
        <v>84</v>
      </c>
      <c r="C57" s="39" t="s">
        <v>85</v>
      </c>
      <c r="D57" s="17" t="s">
        <v>71</v>
      </c>
      <c r="E57" s="39" t="s">
        <v>58</v>
      </c>
      <c r="F57" s="39" t="s">
        <v>1</v>
      </c>
      <c r="G57" s="39" t="s">
        <v>1</v>
      </c>
      <c r="H57" s="39" t="s">
        <v>1</v>
      </c>
      <c r="I57" s="39" t="s">
        <v>1</v>
      </c>
      <c r="J57" s="39" t="s">
        <v>1</v>
      </c>
      <c r="K57" s="39" t="s">
        <v>1</v>
      </c>
      <c r="L57" s="39" t="s">
        <v>1</v>
      </c>
    </row>
    <row r="58" spans="1:12" ht="37.5" x14ac:dyDescent="0.25">
      <c r="A58" s="41"/>
      <c r="B58" s="42"/>
      <c r="C58" s="39"/>
      <c r="D58" s="17" t="s">
        <v>72</v>
      </c>
      <c r="E58" s="39"/>
      <c r="F58" s="39"/>
      <c r="G58" s="39"/>
      <c r="H58" s="39"/>
      <c r="I58" s="39"/>
      <c r="J58" s="39"/>
      <c r="K58" s="39"/>
      <c r="L58" s="39"/>
    </row>
    <row r="59" spans="1:12" ht="42" customHeight="1" x14ac:dyDescent="0.25">
      <c r="A59" s="41"/>
      <c r="B59" s="42"/>
      <c r="C59" s="39"/>
      <c r="D59" s="17" t="s">
        <v>73</v>
      </c>
      <c r="E59" s="39"/>
      <c r="F59" s="39"/>
      <c r="G59" s="39"/>
      <c r="H59" s="39"/>
      <c r="I59" s="39"/>
      <c r="J59" s="39"/>
      <c r="K59" s="39"/>
      <c r="L59" s="39"/>
    </row>
    <row r="60" spans="1:12" ht="37.5" x14ac:dyDescent="0.25">
      <c r="A60" s="41"/>
      <c r="B60" s="42"/>
      <c r="C60" s="39"/>
      <c r="D60" s="17" t="s">
        <v>74</v>
      </c>
      <c r="E60" s="39"/>
      <c r="F60" s="39"/>
      <c r="G60" s="39"/>
      <c r="H60" s="39"/>
      <c r="I60" s="39"/>
      <c r="J60" s="39"/>
      <c r="K60" s="39"/>
      <c r="L60" s="39"/>
    </row>
    <row r="61" spans="1:12" ht="37.5" x14ac:dyDescent="0.25">
      <c r="A61" s="41"/>
      <c r="B61" s="42"/>
      <c r="C61" s="39"/>
      <c r="D61" s="17" t="s">
        <v>75</v>
      </c>
      <c r="E61" s="39"/>
      <c r="F61" s="39"/>
      <c r="G61" s="39"/>
      <c r="H61" s="39"/>
      <c r="I61" s="39"/>
      <c r="J61" s="39"/>
      <c r="K61" s="39"/>
      <c r="L61" s="39"/>
    </row>
    <row r="62" spans="1:12" ht="37.5" x14ac:dyDescent="0.25">
      <c r="A62" s="41"/>
      <c r="B62" s="42"/>
      <c r="C62" s="39"/>
      <c r="D62" s="17" t="s">
        <v>76</v>
      </c>
      <c r="E62" s="39"/>
      <c r="F62" s="39"/>
      <c r="G62" s="39"/>
      <c r="H62" s="39"/>
      <c r="I62" s="39"/>
      <c r="J62" s="39"/>
      <c r="K62" s="39"/>
      <c r="L62" s="39"/>
    </row>
  </sheetData>
  <mergeCells count="101">
    <mergeCell ref="A1:L1"/>
    <mergeCell ref="A15:A20"/>
    <mergeCell ref="B15:B20"/>
    <mergeCell ref="C15:C20"/>
    <mergeCell ref="G3:L3"/>
    <mergeCell ref="A6:L6"/>
    <mergeCell ref="A9:A14"/>
    <mergeCell ref="B9:B14"/>
    <mergeCell ref="C9:C14"/>
    <mergeCell ref="E9:E14"/>
    <mergeCell ref="F9:F14"/>
    <mergeCell ref="G9:G14"/>
    <mergeCell ref="H9:H14"/>
    <mergeCell ref="I9:I14"/>
    <mergeCell ref="J9:J14"/>
    <mergeCell ref="K9:K14"/>
    <mergeCell ref="L9:L14"/>
    <mergeCell ref="A3:A4"/>
    <mergeCell ref="B3:B4"/>
    <mergeCell ref="C3:C4"/>
    <mergeCell ref="D3:D4"/>
    <mergeCell ref="E3:E4"/>
    <mergeCell ref="J15:J20"/>
    <mergeCell ref="K15:K20"/>
    <mergeCell ref="C29:C34"/>
    <mergeCell ref="E29:E34"/>
    <mergeCell ref="F29:F34"/>
    <mergeCell ref="L15:L20"/>
    <mergeCell ref="A21:A26"/>
    <mergeCell ref="B21:B26"/>
    <mergeCell ref="C21:C26"/>
    <mergeCell ref="E21:E26"/>
    <mergeCell ref="F21:F26"/>
    <mergeCell ref="G21:G26"/>
    <mergeCell ref="H21:H26"/>
    <mergeCell ref="I21:I26"/>
    <mergeCell ref="J21:J26"/>
    <mergeCell ref="K21:K26"/>
    <mergeCell ref="L21:L26"/>
    <mergeCell ref="E15:E20"/>
    <mergeCell ref="F15:F20"/>
    <mergeCell ref="G15:G20"/>
    <mergeCell ref="H15:H20"/>
    <mergeCell ref="I15:I20"/>
    <mergeCell ref="B48:B49"/>
    <mergeCell ref="D48:D49"/>
    <mergeCell ref="C48:C49"/>
    <mergeCell ref="A48:A49"/>
    <mergeCell ref="L51:L56"/>
    <mergeCell ref="L29:L34"/>
    <mergeCell ref="A35:A40"/>
    <mergeCell ref="B35:B40"/>
    <mergeCell ref="C35:C40"/>
    <mergeCell ref="E35:E40"/>
    <mergeCell ref="F35:F40"/>
    <mergeCell ref="G35:G40"/>
    <mergeCell ref="H35:H40"/>
    <mergeCell ref="I35:I40"/>
    <mergeCell ref="J35:J40"/>
    <mergeCell ref="K35:K40"/>
    <mergeCell ref="L35:L40"/>
    <mergeCell ref="G29:G34"/>
    <mergeCell ref="H29:H34"/>
    <mergeCell ref="I29:I34"/>
    <mergeCell ref="J29:J34"/>
    <mergeCell ref="K29:K34"/>
    <mergeCell ref="A29:A34"/>
    <mergeCell ref="B29:B34"/>
    <mergeCell ref="L41:L46"/>
    <mergeCell ref="A47:L47"/>
    <mergeCell ref="G41:G46"/>
    <mergeCell ref="H41:H46"/>
    <mergeCell ref="I41:I46"/>
    <mergeCell ref="J41:J46"/>
    <mergeCell ref="K41:K46"/>
    <mergeCell ref="A41:A46"/>
    <mergeCell ref="B41:B46"/>
    <mergeCell ref="C41:C46"/>
    <mergeCell ref="E41:E46"/>
    <mergeCell ref="F41:F46"/>
    <mergeCell ref="K57:K62"/>
    <mergeCell ref="L57:L62"/>
    <mergeCell ref="G51:G56"/>
    <mergeCell ref="H51:H56"/>
    <mergeCell ref="I51:I56"/>
    <mergeCell ref="J51:J56"/>
    <mergeCell ref="K51:K56"/>
    <mergeCell ref="A51:A56"/>
    <mergeCell ref="A57:A62"/>
    <mergeCell ref="B57:B62"/>
    <mergeCell ref="C57:C62"/>
    <mergeCell ref="E57:E62"/>
    <mergeCell ref="F57:F62"/>
    <mergeCell ref="G57:G62"/>
    <mergeCell ref="H57:H62"/>
    <mergeCell ref="I57:I62"/>
    <mergeCell ref="J57:J62"/>
    <mergeCell ref="B51:B56"/>
    <mergeCell ref="C51:C56"/>
    <mergeCell ref="E51:E56"/>
    <mergeCell ref="F51:F56"/>
  </mergeCells>
  <pageMargins left="1.1811023622047245" right="0.59055118110236227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opLeftCell="A13" zoomScale="120" zoomScaleNormal="120" workbookViewId="0">
      <selection activeCell="E12" sqref="E12"/>
    </sheetView>
  </sheetViews>
  <sheetFormatPr defaultColWidth="9.140625" defaultRowHeight="18.75" x14ac:dyDescent="0.25"/>
  <cols>
    <col min="1" max="1" width="5.42578125" style="23" customWidth="1"/>
    <col min="2" max="2" width="77.85546875" style="23" customWidth="1"/>
    <col min="3" max="9" width="12.7109375" style="23" customWidth="1"/>
    <col min="10" max="16384" width="9.140625" style="23"/>
  </cols>
  <sheetData>
    <row r="1" spans="1:9" ht="31.5" customHeight="1" x14ac:dyDescent="0.25">
      <c r="A1" s="48" t="s">
        <v>375</v>
      </c>
      <c r="B1" s="48"/>
      <c r="C1" s="48"/>
      <c r="D1" s="48"/>
      <c r="E1" s="48"/>
      <c r="F1" s="48"/>
      <c r="G1" s="48"/>
      <c r="H1" s="48"/>
      <c r="I1" s="48"/>
    </row>
    <row r="3" spans="1:9" s="24" customFormat="1" x14ac:dyDescent="0.3">
      <c r="A3" s="52" t="s">
        <v>5</v>
      </c>
      <c r="B3" s="54" t="s">
        <v>86</v>
      </c>
      <c r="C3" s="56" t="s">
        <v>87</v>
      </c>
      <c r="D3" s="57"/>
      <c r="E3" s="57"/>
      <c r="F3" s="57"/>
      <c r="G3" s="57"/>
      <c r="H3" s="58"/>
      <c r="I3" s="52" t="s">
        <v>88</v>
      </c>
    </row>
    <row r="4" spans="1:9" s="24" customFormat="1" x14ac:dyDescent="0.3">
      <c r="A4" s="53"/>
      <c r="B4" s="55"/>
      <c r="C4" s="25">
        <v>2026</v>
      </c>
      <c r="D4" s="25">
        <v>2027</v>
      </c>
      <c r="E4" s="25">
        <v>2028</v>
      </c>
      <c r="F4" s="25">
        <v>2029</v>
      </c>
      <c r="G4" s="25">
        <v>2030</v>
      </c>
      <c r="H4" s="25">
        <v>2031</v>
      </c>
      <c r="I4" s="53"/>
    </row>
    <row r="5" spans="1:9" s="24" customFormat="1" ht="16.5" customHeight="1" x14ac:dyDescent="0.3">
      <c r="A5" s="25">
        <v>1</v>
      </c>
      <c r="B5" s="32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</row>
    <row r="6" spans="1:9" s="24" customFormat="1" ht="19.5" customHeight="1" x14ac:dyDescent="0.3">
      <c r="A6" s="26" t="s">
        <v>13</v>
      </c>
      <c r="B6" s="49" t="s">
        <v>25</v>
      </c>
      <c r="C6" s="50"/>
      <c r="D6" s="50"/>
      <c r="E6" s="50"/>
      <c r="F6" s="50"/>
      <c r="G6" s="50"/>
      <c r="H6" s="50"/>
      <c r="I6" s="51"/>
    </row>
    <row r="7" spans="1:9" s="24" customFormat="1" ht="58.5" customHeight="1" x14ac:dyDescent="0.3">
      <c r="A7" s="26" t="s">
        <v>27</v>
      </c>
      <c r="B7" s="22" t="s">
        <v>89</v>
      </c>
      <c r="C7" s="27">
        <f>SUM(C8:C11)</f>
        <v>0</v>
      </c>
      <c r="D7" s="27">
        <f t="shared" ref="D7:I7" si="0">SUM(D8:D11)</f>
        <v>0</v>
      </c>
      <c r="E7" s="27">
        <f t="shared" si="0"/>
        <v>100</v>
      </c>
      <c r="F7" s="27">
        <f t="shared" si="0"/>
        <v>1622.4</v>
      </c>
      <c r="G7" s="27">
        <f t="shared" si="0"/>
        <v>1687.3</v>
      </c>
      <c r="H7" s="27">
        <f t="shared" si="0"/>
        <v>1754.8</v>
      </c>
      <c r="I7" s="27">
        <f t="shared" si="0"/>
        <v>5164.5</v>
      </c>
    </row>
    <row r="8" spans="1:9" s="24" customFormat="1" x14ac:dyDescent="0.3">
      <c r="A8" s="26"/>
      <c r="B8" s="22" t="s">
        <v>33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f>SUM(C8:H8)</f>
        <v>0</v>
      </c>
    </row>
    <row r="9" spans="1:9" s="24" customFormat="1" x14ac:dyDescent="0.3">
      <c r="A9" s="28"/>
      <c r="B9" s="22" t="s">
        <v>30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7">
        <f>SUM(C9:H9)</f>
        <v>0</v>
      </c>
    </row>
    <row r="10" spans="1:9" s="24" customFormat="1" x14ac:dyDescent="0.3">
      <c r="A10" s="26"/>
      <c r="B10" s="22" t="s">
        <v>31</v>
      </c>
      <c r="C10" s="27">
        <v>0</v>
      </c>
      <c r="D10" s="27">
        <v>0</v>
      </c>
      <c r="E10" s="27">
        <v>100</v>
      </c>
      <c r="F10" s="27">
        <v>1622.4</v>
      </c>
      <c r="G10" s="27">
        <v>1687.3</v>
      </c>
      <c r="H10" s="27">
        <v>1754.8</v>
      </c>
      <c r="I10" s="27">
        <f>SUM(C10:H10)</f>
        <v>5164.5</v>
      </c>
    </row>
    <row r="11" spans="1:9" s="24" customFormat="1" x14ac:dyDescent="0.3">
      <c r="A11" s="26"/>
      <c r="B11" s="22" t="s">
        <v>32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f>SUM(C11:H11)</f>
        <v>0</v>
      </c>
    </row>
    <row r="12" spans="1:9" s="24" customFormat="1" ht="52.5" customHeight="1" x14ac:dyDescent="0.3">
      <c r="A12" s="26" t="s">
        <v>28</v>
      </c>
      <c r="B12" s="22" t="s">
        <v>90</v>
      </c>
      <c r="C12" s="27">
        <f>SUM(C13:C16)</f>
        <v>25300.600000000002</v>
      </c>
      <c r="D12" s="27">
        <f t="shared" ref="D12:I12" si="1">SUM(D13:D16)</f>
        <v>38888.9</v>
      </c>
      <c r="E12" s="27">
        <f t="shared" si="1"/>
        <v>0</v>
      </c>
      <c r="F12" s="27">
        <f t="shared" si="1"/>
        <v>42062.3</v>
      </c>
      <c r="G12" s="27">
        <f t="shared" si="1"/>
        <v>43744.800000000003</v>
      </c>
      <c r="H12" s="27">
        <f t="shared" si="1"/>
        <v>63552.2</v>
      </c>
      <c r="I12" s="27">
        <f t="shared" si="1"/>
        <v>213548.80000000002</v>
      </c>
    </row>
    <row r="13" spans="1:9" s="24" customFormat="1" x14ac:dyDescent="0.3">
      <c r="A13" s="26"/>
      <c r="B13" s="22" t="s">
        <v>33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f>SUM(C13:H13)</f>
        <v>0</v>
      </c>
    </row>
    <row r="14" spans="1:9" s="24" customFormat="1" x14ac:dyDescent="0.3">
      <c r="A14" s="26"/>
      <c r="B14" s="22" t="s">
        <v>30</v>
      </c>
      <c r="C14" s="27">
        <v>19936.400000000001</v>
      </c>
      <c r="D14" s="27">
        <v>35000</v>
      </c>
      <c r="E14" s="27">
        <v>0</v>
      </c>
      <c r="F14" s="27">
        <v>0</v>
      </c>
      <c r="G14" s="27">
        <v>0</v>
      </c>
      <c r="H14" s="27">
        <v>0</v>
      </c>
      <c r="I14" s="27">
        <f>SUM(C14:H14)</f>
        <v>54936.4</v>
      </c>
    </row>
    <row r="15" spans="1:9" s="24" customFormat="1" x14ac:dyDescent="0.3">
      <c r="A15" s="26"/>
      <c r="B15" s="22" t="s">
        <v>31</v>
      </c>
      <c r="C15" s="27">
        <f>503.4+4860.8</f>
        <v>5364.2</v>
      </c>
      <c r="D15" s="27">
        <v>3888.9</v>
      </c>
      <c r="E15" s="27">
        <v>0</v>
      </c>
      <c r="F15" s="27">
        <v>42062.3</v>
      </c>
      <c r="G15" s="27">
        <v>43744.800000000003</v>
      </c>
      <c r="H15" s="27">
        <v>63552.2</v>
      </c>
      <c r="I15" s="27">
        <f>SUM(C15:H15)</f>
        <v>158612.40000000002</v>
      </c>
    </row>
    <row r="16" spans="1:9" s="24" customFormat="1" x14ac:dyDescent="0.3">
      <c r="A16" s="26"/>
      <c r="B16" s="22" t="s">
        <v>32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7">
        <f>SUM(C16:H16)</f>
        <v>0</v>
      </c>
    </row>
    <row r="17" spans="1:9" s="24" customFormat="1" ht="19.5" customHeight="1" x14ac:dyDescent="0.3">
      <c r="A17" s="26">
        <v>2</v>
      </c>
      <c r="B17" s="49" t="s">
        <v>26</v>
      </c>
      <c r="C17" s="50"/>
      <c r="D17" s="50"/>
      <c r="E17" s="50"/>
      <c r="F17" s="50"/>
      <c r="G17" s="50"/>
      <c r="H17" s="50"/>
      <c r="I17" s="51"/>
    </row>
    <row r="18" spans="1:9" s="24" customFormat="1" ht="54" customHeight="1" x14ac:dyDescent="0.3">
      <c r="A18" s="30" t="s">
        <v>29</v>
      </c>
      <c r="B18" s="22" t="s">
        <v>91</v>
      </c>
      <c r="C18" s="27">
        <f>SUM(C19:C22)</f>
        <v>302130.39999999997</v>
      </c>
      <c r="D18" s="27">
        <f t="shared" ref="D18:I18" si="2">SUM(D19:D22)</f>
        <v>6436.1</v>
      </c>
      <c r="E18" s="27">
        <f t="shared" si="2"/>
        <v>78262.3</v>
      </c>
      <c r="F18" s="27">
        <f t="shared" si="2"/>
        <v>7239.8</v>
      </c>
      <c r="G18" s="27">
        <f t="shared" si="2"/>
        <v>7529.4</v>
      </c>
      <c r="H18" s="27">
        <f t="shared" si="2"/>
        <v>7830.6</v>
      </c>
      <c r="I18" s="27">
        <f t="shared" si="2"/>
        <v>409428.6</v>
      </c>
    </row>
    <row r="19" spans="1:9" s="24" customFormat="1" x14ac:dyDescent="0.3">
      <c r="A19" s="26"/>
      <c r="B19" s="22" t="s">
        <v>33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f>SUM(C19:H19)</f>
        <v>0</v>
      </c>
    </row>
    <row r="20" spans="1:9" s="24" customFormat="1" x14ac:dyDescent="0.3">
      <c r="A20" s="28"/>
      <c r="B20" s="22" t="s">
        <v>30</v>
      </c>
      <c r="C20" s="27">
        <v>291415.59999999998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f>SUM(C20:H20)</f>
        <v>291415.59999999998</v>
      </c>
    </row>
    <row r="21" spans="1:9" s="24" customFormat="1" x14ac:dyDescent="0.3">
      <c r="A21" s="26"/>
      <c r="B21" s="22" t="s">
        <v>31</v>
      </c>
      <c r="C21" s="27">
        <f>2332+8382.8</f>
        <v>10714.8</v>
      </c>
      <c r="D21" s="27">
        <v>6436.1</v>
      </c>
      <c r="E21" s="27">
        <v>78262.3</v>
      </c>
      <c r="F21" s="27">
        <v>7239.8</v>
      </c>
      <c r="G21" s="27">
        <v>7529.4</v>
      </c>
      <c r="H21" s="27">
        <v>7830.6</v>
      </c>
      <c r="I21" s="27">
        <f>SUM(C21:H21)</f>
        <v>118013.00000000001</v>
      </c>
    </row>
    <row r="22" spans="1:9" s="24" customFormat="1" x14ac:dyDescent="0.3">
      <c r="A22" s="26"/>
      <c r="B22" s="22" t="s">
        <v>32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f>SUM(C22:H22)</f>
        <v>0</v>
      </c>
    </row>
    <row r="23" spans="1:9" s="24" customFormat="1" x14ac:dyDescent="0.3">
      <c r="A23" s="26"/>
      <c r="B23" s="22" t="s">
        <v>376</v>
      </c>
      <c r="C23" s="27">
        <f>SUM(C24:C27)</f>
        <v>327431</v>
      </c>
      <c r="D23" s="27">
        <f t="shared" ref="D23:I23" si="3">SUM(D24:D27)</f>
        <v>45325</v>
      </c>
      <c r="E23" s="27">
        <f t="shared" si="3"/>
        <v>78362.3</v>
      </c>
      <c r="F23" s="27">
        <f t="shared" si="3"/>
        <v>50924.500000000007</v>
      </c>
      <c r="G23" s="27">
        <f t="shared" si="3"/>
        <v>52961.500000000007</v>
      </c>
      <c r="H23" s="27">
        <f t="shared" si="3"/>
        <v>73137.600000000006</v>
      </c>
      <c r="I23" s="27">
        <f t="shared" si="3"/>
        <v>628141.9</v>
      </c>
    </row>
    <row r="24" spans="1:9" s="24" customFormat="1" x14ac:dyDescent="0.3">
      <c r="A24" s="26"/>
      <c r="B24" s="22" t="s">
        <v>92</v>
      </c>
      <c r="C24" s="27"/>
      <c r="D24" s="27"/>
      <c r="E24" s="27"/>
      <c r="F24" s="27"/>
      <c r="G24" s="27"/>
      <c r="H24" s="27"/>
      <c r="I24" s="27"/>
    </row>
    <row r="25" spans="1:9" s="24" customFormat="1" x14ac:dyDescent="0.3">
      <c r="A25" s="31"/>
      <c r="B25" s="22" t="s">
        <v>33</v>
      </c>
      <c r="C25" s="27">
        <f>C8+C13+C19</f>
        <v>0</v>
      </c>
      <c r="D25" s="27">
        <f t="shared" ref="D25:H28" si="4">D8+D13+D19</f>
        <v>0</v>
      </c>
      <c r="E25" s="27">
        <f t="shared" si="4"/>
        <v>0</v>
      </c>
      <c r="F25" s="27">
        <f t="shared" si="4"/>
        <v>0</v>
      </c>
      <c r="G25" s="27">
        <f t="shared" si="4"/>
        <v>0</v>
      </c>
      <c r="H25" s="27">
        <f t="shared" si="4"/>
        <v>0</v>
      </c>
      <c r="I25" s="27">
        <f>SUM(C25:H25)</f>
        <v>0</v>
      </c>
    </row>
    <row r="26" spans="1:9" s="24" customFormat="1" x14ac:dyDescent="0.3">
      <c r="A26" s="31"/>
      <c r="B26" s="22" t="s">
        <v>30</v>
      </c>
      <c r="C26" s="27">
        <f>C9+C14+C20</f>
        <v>311352</v>
      </c>
      <c r="D26" s="27">
        <f t="shared" si="4"/>
        <v>35000</v>
      </c>
      <c r="E26" s="27">
        <f t="shared" si="4"/>
        <v>0</v>
      </c>
      <c r="F26" s="27">
        <f t="shared" si="4"/>
        <v>0</v>
      </c>
      <c r="G26" s="27">
        <f t="shared" si="4"/>
        <v>0</v>
      </c>
      <c r="H26" s="27">
        <f t="shared" si="4"/>
        <v>0</v>
      </c>
      <c r="I26" s="27">
        <f>SUM(C26:H26)</f>
        <v>346352</v>
      </c>
    </row>
    <row r="27" spans="1:9" s="24" customFormat="1" x14ac:dyDescent="0.3">
      <c r="A27" s="31"/>
      <c r="B27" s="22" t="s">
        <v>31</v>
      </c>
      <c r="C27" s="27">
        <f>C10+C15+C21</f>
        <v>16079</v>
      </c>
      <c r="D27" s="27">
        <f t="shared" si="4"/>
        <v>10325</v>
      </c>
      <c r="E27" s="27">
        <f t="shared" si="4"/>
        <v>78362.3</v>
      </c>
      <c r="F27" s="27">
        <f t="shared" si="4"/>
        <v>50924.500000000007</v>
      </c>
      <c r="G27" s="27">
        <f t="shared" si="4"/>
        <v>52961.500000000007</v>
      </c>
      <c r="H27" s="27">
        <f t="shared" si="4"/>
        <v>73137.600000000006</v>
      </c>
      <c r="I27" s="27">
        <f>SUM(C27:H27)</f>
        <v>281789.90000000002</v>
      </c>
    </row>
    <row r="28" spans="1:9" s="24" customFormat="1" x14ac:dyDescent="0.3">
      <c r="A28" s="31"/>
      <c r="B28" s="22" t="s">
        <v>32</v>
      </c>
      <c r="C28" s="27">
        <f>C11+C16+C22</f>
        <v>0</v>
      </c>
      <c r="D28" s="27">
        <f t="shared" si="4"/>
        <v>0</v>
      </c>
      <c r="E28" s="27">
        <f t="shared" si="4"/>
        <v>0</v>
      </c>
      <c r="F28" s="27">
        <f t="shared" si="4"/>
        <v>0</v>
      </c>
      <c r="G28" s="27">
        <f t="shared" si="4"/>
        <v>0</v>
      </c>
      <c r="H28" s="27">
        <f t="shared" si="4"/>
        <v>0</v>
      </c>
      <c r="I28" s="27">
        <f>SUM(C28:H28)</f>
        <v>0</v>
      </c>
    </row>
    <row r="29" spans="1:9" s="24" customFormat="1" x14ac:dyDescent="0.3"/>
    <row r="30" spans="1:9" s="24" customFormat="1" x14ac:dyDescent="0.3"/>
    <row r="31" spans="1:9" s="24" customFormat="1" x14ac:dyDescent="0.3"/>
    <row r="32" spans="1:9" s="24" customFormat="1" x14ac:dyDescent="0.3"/>
    <row r="33" s="24" customFormat="1" x14ac:dyDescent="0.3"/>
    <row r="34" s="24" customFormat="1" x14ac:dyDescent="0.3"/>
    <row r="35" s="24" customFormat="1" x14ac:dyDescent="0.3"/>
    <row r="36" s="24" customFormat="1" x14ac:dyDescent="0.3"/>
    <row r="37" s="24" customFormat="1" x14ac:dyDescent="0.3"/>
    <row r="38" s="24" customFormat="1" x14ac:dyDescent="0.3"/>
    <row r="39" s="24" customFormat="1" x14ac:dyDescent="0.3"/>
    <row r="40" s="24" customFormat="1" x14ac:dyDescent="0.3"/>
  </sheetData>
  <mergeCells count="7">
    <mergeCell ref="A1:I1"/>
    <mergeCell ref="B17:I17"/>
    <mergeCell ref="I3:I4"/>
    <mergeCell ref="B6:I6"/>
    <mergeCell ref="A3:A4"/>
    <mergeCell ref="B3:B4"/>
    <mergeCell ref="C3:H3"/>
  </mergeCells>
  <pageMargins left="1.1811023622047245" right="0.59055118110236227" top="0.74803149606299213" bottom="0.74803149606299213" header="0.31496062992125984" footer="0.31496062992125984"/>
  <pageSetup paperSize="9" scale="7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7"/>
  <sheetViews>
    <sheetView zoomScaleNormal="100" workbookViewId="0">
      <selection activeCell="C3" sqref="C3"/>
    </sheetView>
  </sheetViews>
  <sheetFormatPr defaultColWidth="9.140625" defaultRowHeight="18.75" x14ac:dyDescent="0.25"/>
  <cols>
    <col min="1" max="1" width="7" style="1" customWidth="1"/>
    <col min="2" max="2" width="42.7109375" style="1" customWidth="1"/>
    <col min="3" max="3" width="27.7109375" style="1" customWidth="1"/>
    <col min="4" max="4" width="19.7109375" style="1" customWidth="1"/>
    <col min="5" max="5" width="17.28515625" style="1" customWidth="1"/>
    <col min="6" max="6" width="19.85546875" style="1" customWidth="1"/>
    <col min="7" max="7" width="13" style="1" customWidth="1"/>
    <col min="8" max="8" width="27.5703125" style="1" customWidth="1"/>
    <col min="9" max="9" width="2.5703125" style="1" customWidth="1"/>
    <col min="10" max="16384" width="9.140625" style="1"/>
  </cols>
  <sheetData>
    <row r="1" spans="1:8" x14ac:dyDescent="0.25">
      <c r="A1" s="37" t="s">
        <v>383</v>
      </c>
      <c r="B1" s="37"/>
      <c r="C1" s="37"/>
      <c r="D1" s="37"/>
      <c r="E1" s="37"/>
      <c r="F1" s="37"/>
      <c r="G1" s="37"/>
      <c r="H1" s="37"/>
    </row>
    <row r="3" spans="1:8" ht="112.5" x14ac:dyDescent="0.25">
      <c r="A3" s="17" t="s">
        <v>5</v>
      </c>
      <c r="B3" s="17" t="s">
        <v>93</v>
      </c>
      <c r="C3" s="17" t="s">
        <v>94</v>
      </c>
      <c r="D3" s="17" t="s">
        <v>95</v>
      </c>
      <c r="E3" s="17" t="s">
        <v>96</v>
      </c>
      <c r="F3" s="17" t="s">
        <v>97</v>
      </c>
      <c r="G3" s="17" t="s">
        <v>98</v>
      </c>
      <c r="H3" s="17" t="s">
        <v>99</v>
      </c>
    </row>
    <row r="4" spans="1:8" ht="112.5" x14ac:dyDescent="0.25">
      <c r="A4" s="17" t="s">
        <v>13</v>
      </c>
      <c r="B4" s="3" t="s">
        <v>103</v>
      </c>
      <c r="C4" s="17" t="s">
        <v>100</v>
      </c>
      <c r="D4" s="17">
        <v>370.2</v>
      </c>
      <c r="E4" s="17">
        <v>8</v>
      </c>
      <c r="F4" s="17">
        <v>296.2</v>
      </c>
      <c r="G4" s="17" t="s">
        <v>368</v>
      </c>
      <c r="H4" s="17" t="s">
        <v>102</v>
      </c>
    </row>
    <row r="5" spans="1:8" ht="112.5" x14ac:dyDescent="0.25">
      <c r="A5" s="17" t="s">
        <v>18</v>
      </c>
      <c r="B5" s="3" t="s">
        <v>104</v>
      </c>
      <c r="C5" s="17" t="s">
        <v>100</v>
      </c>
      <c r="D5" s="17">
        <v>387</v>
      </c>
      <c r="E5" s="17">
        <v>5</v>
      </c>
      <c r="F5" s="17">
        <v>192.1</v>
      </c>
      <c r="G5" s="17" t="s">
        <v>368</v>
      </c>
      <c r="H5" s="17" t="s">
        <v>102</v>
      </c>
    </row>
    <row r="6" spans="1:8" ht="112.5" x14ac:dyDescent="0.25">
      <c r="A6" s="17" t="s">
        <v>21</v>
      </c>
      <c r="B6" s="3" t="s">
        <v>105</v>
      </c>
      <c r="C6" s="17" t="s">
        <v>100</v>
      </c>
      <c r="D6" s="17">
        <v>380.3</v>
      </c>
      <c r="E6" s="17">
        <v>3</v>
      </c>
      <c r="F6" s="17">
        <v>119</v>
      </c>
      <c r="G6" s="17" t="s">
        <v>368</v>
      </c>
      <c r="H6" s="17" t="s">
        <v>102</v>
      </c>
    </row>
    <row r="7" spans="1:8" ht="112.5" x14ac:dyDescent="0.25">
      <c r="A7" s="17" t="s">
        <v>23</v>
      </c>
      <c r="B7" s="3" t="s">
        <v>107</v>
      </c>
      <c r="C7" s="17" t="s">
        <v>100</v>
      </c>
      <c r="D7" s="17">
        <v>153</v>
      </c>
      <c r="E7" s="17">
        <v>2</v>
      </c>
      <c r="F7" s="17">
        <v>153</v>
      </c>
      <c r="G7" s="17" t="s">
        <v>368</v>
      </c>
      <c r="H7" s="17" t="s">
        <v>102</v>
      </c>
    </row>
    <row r="8" spans="1:8" ht="93.75" x14ac:dyDescent="0.25">
      <c r="A8" s="17" t="s">
        <v>106</v>
      </c>
      <c r="B8" s="3" t="s">
        <v>109</v>
      </c>
      <c r="C8" s="17" t="s">
        <v>100</v>
      </c>
      <c r="D8" s="17">
        <v>115.2</v>
      </c>
      <c r="E8" s="17">
        <v>1</v>
      </c>
      <c r="F8" s="17">
        <v>41.7</v>
      </c>
      <c r="G8" s="17" t="s">
        <v>368</v>
      </c>
      <c r="H8" s="17" t="s">
        <v>102</v>
      </c>
    </row>
    <row r="9" spans="1:8" ht="93.75" x14ac:dyDescent="0.25">
      <c r="A9" s="17" t="s">
        <v>108</v>
      </c>
      <c r="B9" s="3" t="s">
        <v>111</v>
      </c>
      <c r="C9" s="17" t="s">
        <v>100</v>
      </c>
      <c r="D9" s="17">
        <v>108.1</v>
      </c>
      <c r="E9" s="17">
        <v>1</v>
      </c>
      <c r="F9" s="17">
        <v>36</v>
      </c>
      <c r="G9" s="17" t="s">
        <v>368</v>
      </c>
      <c r="H9" s="17" t="s">
        <v>102</v>
      </c>
    </row>
    <row r="10" spans="1:8" ht="93.75" x14ac:dyDescent="0.25">
      <c r="A10" s="17" t="s">
        <v>110</v>
      </c>
      <c r="B10" s="3" t="s">
        <v>358</v>
      </c>
      <c r="C10" s="17" t="s">
        <v>100</v>
      </c>
      <c r="D10" s="17">
        <v>108.7</v>
      </c>
      <c r="E10" s="17">
        <v>1</v>
      </c>
      <c r="F10" s="17">
        <v>54.5</v>
      </c>
      <c r="G10" s="17" t="s">
        <v>368</v>
      </c>
      <c r="H10" s="17" t="s">
        <v>102</v>
      </c>
    </row>
    <row r="11" spans="1:8" ht="93.75" x14ac:dyDescent="0.25">
      <c r="A11" s="17" t="s">
        <v>112</v>
      </c>
      <c r="B11" s="3" t="s">
        <v>114</v>
      </c>
      <c r="C11" s="17" t="s">
        <v>100</v>
      </c>
      <c r="D11" s="17">
        <v>157.1</v>
      </c>
      <c r="E11" s="17">
        <v>2</v>
      </c>
      <c r="F11" s="17">
        <v>157.1</v>
      </c>
      <c r="G11" s="17" t="s">
        <v>368</v>
      </c>
      <c r="H11" s="17" t="s">
        <v>102</v>
      </c>
    </row>
    <row r="12" spans="1:8" ht="93.75" x14ac:dyDescent="0.25">
      <c r="A12" s="17" t="s">
        <v>113</v>
      </c>
      <c r="B12" s="3" t="s">
        <v>116</v>
      </c>
      <c r="C12" s="17" t="s">
        <v>100</v>
      </c>
      <c r="D12" s="17">
        <v>91.9</v>
      </c>
      <c r="E12" s="17">
        <v>2</v>
      </c>
      <c r="F12" s="17">
        <v>45.4</v>
      </c>
      <c r="G12" s="17" t="s">
        <v>368</v>
      </c>
      <c r="H12" s="17" t="s">
        <v>102</v>
      </c>
    </row>
    <row r="13" spans="1:8" ht="93.75" x14ac:dyDescent="0.25">
      <c r="A13" s="17" t="s">
        <v>115</v>
      </c>
      <c r="B13" s="3" t="s">
        <v>118</v>
      </c>
      <c r="C13" s="17" t="s">
        <v>100</v>
      </c>
      <c r="D13" s="17">
        <v>183.9</v>
      </c>
      <c r="E13" s="17">
        <v>3</v>
      </c>
      <c r="F13" s="17">
        <v>93.7</v>
      </c>
      <c r="G13" s="17" t="s">
        <v>368</v>
      </c>
      <c r="H13" s="17" t="s">
        <v>102</v>
      </c>
    </row>
    <row r="14" spans="1:8" ht="93.75" x14ac:dyDescent="0.25">
      <c r="A14" s="17" t="s">
        <v>117</v>
      </c>
      <c r="B14" s="3" t="s">
        <v>120</v>
      </c>
      <c r="C14" s="17" t="s">
        <v>121</v>
      </c>
      <c r="D14" s="17">
        <v>120.3</v>
      </c>
      <c r="E14" s="17">
        <v>1</v>
      </c>
      <c r="F14" s="17">
        <v>60</v>
      </c>
      <c r="G14" s="17" t="s">
        <v>368</v>
      </c>
      <c r="H14" s="17" t="s">
        <v>102</v>
      </c>
    </row>
    <row r="15" spans="1:8" ht="93.75" x14ac:dyDescent="0.25">
      <c r="A15" s="17" t="s">
        <v>119</v>
      </c>
      <c r="B15" s="3" t="s">
        <v>124</v>
      </c>
      <c r="C15" s="17" t="s">
        <v>121</v>
      </c>
      <c r="D15" s="17">
        <v>427.7</v>
      </c>
      <c r="E15" s="17">
        <v>5</v>
      </c>
      <c r="F15" s="17">
        <v>218.3</v>
      </c>
      <c r="G15" s="17" t="s">
        <v>368</v>
      </c>
      <c r="H15" s="17" t="s">
        <v>102</v>
      </c>
    </row>
    <row r="16" spans="1:8" ht="93.75" x14ac:dyDescent="0.25">
      <c r="A16" s="17" t="s">
        <v>122</v>
      </c>
      <c r="B16" s="3" t="s">
        <v>125</v>
      </c>
      <c r="C16" s="17" t="s">
        <v>121</v>
      </c>
      <c r="D16" s="17">
        <v>115</v>
      </c>
      <c r="E16" s="17">
        <v>1</v>
      </c>
      <c r="F16" s="17">
        <v>24.1</v>
      </c>
      <c r="G16" s="17" t="s">
        <v>368</v>
      </c>
      <c r="H16" s="17" t="s">
        <v>102</v>
      </c>
    </row>
    <row r="17" spans="1:8" ht="93.75" x14ac:dyDescent="0.25">
      <c r="A17" s="17" t="s">
        <v>123</v>
      </c>
      <c r="B17" s="3" t="s">
        <v>128</v>
      </c>
      <c r="C17" s="17" t="s">
        <v>121</v>
      </c>
      <c r="D17" s="17">
        <v>497.9</v>
      </c>
      <c r="E17" s="17">
        <v>2</v>
      </c>
      <c r="F17" s="17">
        <v>110.8</v>
      </c>
      <c r="G17" s="17" t="s">
        <v>368</v>
      </c>
      <c r="H17" s="17" t="s">
        <v>102</v>
      </c>
    </row>
    <row r="18" spans="1:8" ht="93.75" x14ac:dyDescent="0.25">
      <c r="A18" s="17">
        <v>15</v>
      </c>
      <c r="B18" s="3" t="s">
        <v>130</v>
      </c>
      <c r="C18" s="17" t="s">
        <v>121</v>
      </c>
      <c r="D18" s="17">
        <v>372.6</v>
      </c>
      <c r="E18" s="17">
        <v>3</v>
      </c>
      <c r="F18" s="17">
        <v>123.5</v>
      </c>
      <c r="G18" s="17" t="s">
        <v>368</v>
      </c>
      <c r="H18" s="17" t="s">
        <v>102</v>
      </c>
    </row>
    <row r="19" spans="1:8" ht="93.75" x14ac:dyDescent="0.25">
      <c r="A19" s="17" t="s">
        <v>126</v>
      </c>
      <c r="B19" s="3" t="s">
        <v>132</v>
      </c>
      <c r="C19" s="17" t="s">
        <v>133</v>
      </c>
      <c r="D19" s="17">
        <v>494</v>
      </c>
      <c r="E19" s="17">
        <v>1</v>
      </c>
      <c r="F19" s="17">
        <v>35.4</v>
      </c>
      <c r="G19" s="17" t="s">
        <v>368</v>
      </c>
      <c r="H19" s="17" t="s">
        <v>102</v>
      </c>
    </row>
    <row r="20" spans="1:8" ht="93.75" x14ac:dyDescent="0.25">
      <c r="A20" s="17" t="s">
        <v>127</v>
      </c>
      <c r="B20" s="3" t="s">
        <v>136</v>
      </c>
      <c r="C20" s="17" t="s">
        <v>133</v>
      </c>
      <c r="D20" s="17">
        <v>132.19999999999999</v>
      </c>
      <c r="E20" s="17">
        <v>1</v>
      </c>
      <c r="F20" s="17">
        <v>44.2</v>
      </c>
      <c r="G20" s="17" t="s">
        <v>368</v>
      </c>
      <c r="H20" s="17" t="s">
        <v>102</v>
      </c>
    </row>
    <row r="21" spans="1:8" ht="93.75" x14ac:dyDescent="0.25">
      <c r="A21" s="17" t="s">
        <v>129</v>
      </c>
      <c r="B21" s="3" t="s">
        <v>138</v>
      </c>
      <c r="C21" s="17" t="s">
        <v>139</v>
      </c>
      <c r="D21" s="17">
        <v>282.3</v>
      </c>
      <c r="E21" s="17">
        <v>3</v>
      </c>
      <c r="F21" s="17">
        <v>105.1</v>
      </c>
      <c r="G21" s="17" t="s">
        <v>368</v>
      </c>
      <c r="H21" s="17" t="s">
        <v>102</v>
      </c>
    </row>
    <row r="22" spans="1:8" ht="93.75" x14ac:dyDescent="0.25">
      <c r="A22" s="17" t="s">
        <v>131</v>
      </c>
      <c r="B22" s="3" t="s">
        <v>141</v>
      </c>
      <c r="C22" s="17" t="s">
        <v>139</v>
      </c>
      <c r="D22" s="17">
        <v>382.6</v>
      </c>
      <c r="E22" s="17">
        <v>6</v>
      </c>
      <c r="F22" s="17">
        <v>207.9</v>
      </c>
      <c r="G22" s="17" t="s">
        <v>368</v>
      </c>
      <c r="H22" s="17" t="s">
        <v>102</v>
      </c>
    </row>
    <row r="23" spans="1:8" ht="93.75" x14ac:dyDescent="0.25">
      <c r="A23" s="17" t="s">
        <v>134</v>
      </c>
      <c r="B23" s="3" t="s">
        <v>143</v>
      </c>
      <c r="C23" s="17" t="s">
        <v>139</v>
      </c>
      <c r="D23" s="17">
        <v>309.2</v>
      </c>
      <c r="E23" s="17">
        <v>1</v>
      </c>
      <c r="F23" s="17">
        <v>37.200000000000003</v>
      </c>
      <c r="G23" s="17" t="s">
        <v>368</v>
      </c>
      <c r="H23" s="17" t="s">
        <v>102</v>
      </c>
    </row>
    <row r="24" spans="1:8" ht="93.75" x14ac:dyDescent="0.25">
      <c r="A24" s="17" t="s">
        <v>135</v>
      </c>
      <c r="B24" s="3" t="s">
        <v>145</v>
      </c>
      <c r="C24" s="17" t="s">
        <v>139</v>
      </c>
      <c r="D24" s="17">
        <v>498.5</v>
      </c>
      <c r="E24" s="17">
        <v>2</v>
      </c>
      <c r="F24" s="17">
        <v>51.1</v>
      </c>
      <c r="G24" s="17" t="s">
        <v>368</v>
      </c>
      <c r="H24" s="17" t="s">
        <v>102</v>
      </c>
    </row>
    <row r="25" spans="1:8" ht="93.75" x14ac:dyDescent="0.25">
      <c r="A25" s="17" t="s">
        <v>137</v>
      </c>
      <c r="B25" s="3" t="s">
        <v>359</v>
      </c>
      <c r="C25" s="17" t="s">
        <v>139</v>
      </c>
      <c r="D25" s="17">
        <v>502.5</v>
      </c>
      <c r="E25" s="17">
        <v>1</v>
      </c>
      <c r="F25" s="17">
        <v>35.4</v>
      </c>
      <c r="G25" s="17" t="s">
        <v>368</v>
      </c>
      <c r="H25" s="17" t="s">
        <v>102</v>
      </c>
    </row>
    <row r="26" spans="1:8" ht="93.75" x14ac:dyDescent="0.25">
      <c r="A26" s="17" t="s">
        <v>140</v>
      </c>
      <c r="B26" s="3" t="s">
        <v>147</v>
      </c>
      <c r="C26" s="17" t="s">
        <v>139</v>
      </c>
      <c r="D26" s="17">
        <v>505.5</v>
      </c>
      <c r="E26" s="17">
        <v>1</v>
      </c>
      <c r="F26" s="17">
        <v>27.9</v>
      </c>
      <c r="G26" s="17" t="s">
        <v>368</v>
      </c>
      <c r="H26" s="17" t="s">
        <v>102</v>
      </c>
    </row>
    <row r="27" spans="1:8" ht="93.75" x14ac:dyDescent="0.25">
      <c r="A27" s="17" t="s">
        <v>142</v>
      </c>
      <c r="B27" s="3" t="s">
        <v>149</v>
      </c>
      <c r="C27" s="17" t="s">
        <v>150</v>
      </c>
      <c r="D27" s="17">
        <v>388.2</v>
      </c>
      <c r="E27" s="17">
        <v>8</v>
      </c>
      <c r="F27" s="17">
        <v>388.2</v>
      </c>
      <c r="G27" s="17" t="s">
        <v>368</v>
      </c>
      <c r="H27" s="17" t="s">
        <v>102</v>
      </c>
    </row>
    <row r="28" spans="1:8" ht="93.75" x14ac:dyDescent="0.25">
      <c r="A28" s="17" t="s">
        <v>144</v>
      </c>
      <c r="B28" s="3" t="s">
        <v>152</v>
      </c>
      <c r="C28" s="17" t="s">
        <v>153</v>
      </c>
      <c r="D28" s="17">
        <v>97.5</v>
      </c>
      <c r="E28" s="17">
        <v>1</v>
      </c>
      <c r="F28" s="17">
        <v>24.6</v>
      </c>
      <c r="G28" s="17" t="s">
        <v>368</v>
      </c>
      <c r="H28" s="17" t="s">
        <v>102</v>
      </c>
    </row>
    <row r="29" spans="1:8" ht="93.75" x14ac:dyDescent="0.25">
      <c r="A29" s="17" t="s">
        <v>146</v>
      </c>
      <c r="B29" s="3" t="s">
        <v>155</v>
      </c>
      <c r="C29" s="17" t="s">
        <v>156</v>
      </c>
      <c r="D29" s="17">
        <v>138.30000000000001</v>
      </c>
      <c r="E29" s="17">
        <v>2</v>
      </c>
      <c r="F29" s="17">
        <v>138.30000000000001</v>
      </c>
      <c r="G29" s="17" t="s">
        <v>368</v>
      </c>
      <c r="H29" s="17" t="s">
        <v>102</v>
      </c>
    </row>
    <row r="30" spans="1:8" ht="93.75" x14ac:dyDescent="0.25">
      <c r="A30" s="17" t="s">
        <v>148</v>
      </c>
      <c r="B30" s="3" t="s">
        <v>158</v>
      </c>
      <c r="C30" s="17" t="s">
        <v>159</v>
      </c>
      <c r="D30" s="17">
        <v>756.4</v>
      </c>
      <c r="E30" s="17">
        <v>10</v>
      </c>
      <c r="F30" s="17">
        <v>466.7</v>
      </c>
      <c r="G30" s="17" t="s">
        <v>368</v>
      </c>
      <c r="H30" s="17" t="s">
        <v>102</v>
      </c>
    </row>
    <row r="31" spans="1:8" ht="93.75" x14ac:dyDescent="0.25">
      <c r="A31" s="17" t="s">
        <v>151</v>
      </c>
      <c r="B31" s="3" t="s">
        <v>161</v>
      </c>
      <c r="C31" s="17" t="s">
        <v>159</v>
      </c>
      <c r="D31" s="17">
        <v>756.4</v>
      </c>
      <c r="E31" s="17">
        <v>13</v>
      </c>
      <c r="F31" s="17">
        <v>615.1</v>
      </c>
      <c r="G31" s="17" t="s">
        <v>368</v>
      </c>
      <c r="H31" s="17" t="s">
        <v>102</v>
      </c>
    </row>
    <row r="32" spans="1:8" ht="93.75" x14ac:dyDescent="0.25">
      <c r="A32" s="17" t="s">
        <v>154</v>
      </c>
      <c r="B32" s="3" t="s">
        <v>163</v>
      </c>
      <c r="C32" s="17" t="s">
        <v>159</v>
      </c>
      <c r="D32" s="17">
        <v>756.4</v>
      </c>
      <c r="E32" s="17">
        <v>12</v>
      </c>
      <c r="F32" s="17">
        <v>575.29999999999995</v>
      </c>
      <c r="G32" s="17" t="s">
        <v>368</v>
      </c>
      <c r="H32" s="17" t="s">
        <v>102</v>
      </c>
    </row>
    <row r="33" spans="1:8" ht="93.75" x14ac:dyDescent="0.25">
      <c r="A33" s="17" t="s">
        <v>157</v>
      </c>
      <c r="B33" s="3" t="s">
        <v>165</v>
      </c>
      <c r="C33" s="17" t="s">
        <v>159</v>
      </c>
      <c r="D33" s="17">
        <v>502.4</v>
      </c>
      <c r="E33" s="17">
        <v>1</v>
      </c>
      <c r="F33" s="17">
        <v>29.5</v>
      </c>
      <c r="G33" s="17" t="s">
        <v>368</v>
      </c>
      <c r="H33" s="17" t="s">
        <v>102</v>
      </c>
    </row>
    <row r="34" spans="1:8" ht="93.75" x14ac:dyDescent="0.25">
      <c r="A34" s="17" t="s">
        <v>160</v>
      </c>
      <c r="B34" s="3" t="s">
        <v>169</v>
      </c>
      <c r="C34" s="17" t="s">
        <v>170</v>
      </c>
      <c r="D34" s="17">
        <v>117.8</v>
      </c>
      <c r="E34" s="17">
        <v>1</v>
      </c>
      <c r="F34" s="17">
        <v>58.9</v>
      </c>
      <c r="G34" s="17" t="s">
        <v>368</v>
      </c>
      <c r="H34" s="17" t="s">
        <v>102</v>
      </c>
    </row>
    <row r="35" spans="1:8" ht="93.75" x14ac:dyDescent="0.25">
      <c r="A35" s="17" t="s">
        <v>162</v>
      </c>
      <c r="B35" s="3" t="s">
        <v>172</v>
      </c>
      <c r="C35" s="17" t="s">
        <v>173</v>
      </c>
      <c r="D35" s="17">
        <v>130.69999999999999</v>
      </c>
      <c r="E35" s="17">
        <v>1</v>
      </c>
      <c r="F35" s="17">
        <v>37.799999999999997</v>
      </c>
      <c r="G35" s="17" t="s">
        <v>368</v>
      </c>
      <c r="H35" s="17" t="s">
        <v>102</v>
      </c>
    </row>
    <row r="36" spans="1:8" ht="93.75" x14ac:dyDescent="0.25">
      <c r="A36" s="17" t="s">
        <v>164</v>
      </c>
      <c r="B36" s="3" t="s">
        <v>175</v>
      </c>
      <c r="C36" s="17" t="s">
        <v>176</v>
      </c>
      <c r="D36" s="17">
        <v>369.9</v>
      </c>
      <c r="E36" s="17">
        <v>4</v>
      </c>
      <c r="F36" s="17">
        <v>206.4</v>
      </c>
      <c r="G36" s="17" t="s">
        <v>368</v>
      </c>
      <c r="H36" s="17" t="s">
        <v>102</v>
      </c>
    </row>
    <row r="37" spans="1:8" ht="93.75" x14ac:dyDescent="0.25">
      <c r="A37" s="17" t="s">
        <v>166</v>
      </c>
      <c r="B37" s="3" t="s">
        <v>178</v>
      </c>
      <c r="C37" s="17" t="s">
        <v>176</v>
      </c>
      <c r="D37" s="17">
        <v>494.7</v>
      </c>
      <c r="E37" s="17">
        <v>2</v>
      </c>
      <c r="F37" s="17">
        <v>83.9</v>
      </c>
      <c r="G37" s="17" t="s">
        <v>368</v>
      </c>
      <c r="H37" s="17" t="s">
        <v>102</v>
      </c>
    </row>
    <row r="38" spans="1:8" ht="93.75" x14ac:dyDescent="0.25">
      <c r="A38" s="17" t="s">
        <v>167</v>
      </c>
      <c r="B38" s="3" t="s">
        <v>181</v>
      </c>
      <c r="C38" s="17" t="s">
        <v>176</v>
      </c>
      <c r="D38" s="17">
        <v>378.4</v>
      </c>
      <c r="E38" s="17">
        <v>7</v>
      </c>
      <c r="F38" s="17">
        <v>327.10000000000002</v>
      </c>
      <c r="G38" s="17" t="s">
        <v>368</v>
      </c>
      <c r="H38" s="17" t="s">
        <v>102</v>
      </c>
    </row>
    <row r="39" spans="1:8" ht="93.75" x14ac:dyDescent="0.25">
      <c r="A39" s="17" t="s">
        <v>168</v>
      </c>
      <c r="B39" s="3" t="s">
        <v>183</v>
      </c>
      <c r="C39" s="17" t="s">
        <v>184</v>
      </c>
      <c r="D39" s="17">
        <v>502.4</v>
      </c>
      <c r="E39" s="17">
        <v>1</v>
      </c>
      <c r="F39" s="17">
        <v>32.1</v>
      </c>
      <c r="G39" s="17" t="s">
        <v>368</v>
      </c>
      <c r="H39" s="17" t="s">
        <v>102</v>
      </c>
    </row>
    <row r="40" spans="1:8" ht="93.75" x14ac:dyDescent="0.25">
      <c r="A40" s="17" t="s">
        <v>171</v>
      </c>
      <c r="B40" s="3" t="s">
        <v>186</v>
      </c>
      <c r="C40" s="17" t="s">
        <v>184</v>
      </c>
      <c r="D40" s="17">
        <v>352.7</v>
      </c>
      <c r="E40" s="17">
        <v>1</v>
      </c>
      <c r="F40" s="17">
        <v>64.5</v>
      </c>
      <c r="G40" s="17" t="s">
        <v>368</v>
      </c>
      <c r="H40" s="17" t="s">
        <v>102</v>
      </c>
    </row>
    <row r="41" spans="1:8" ht="93.75" x14ac:dyDescent="0.25">
      <c r="A41" s="17" t="s">
        <v>174</v>
      </c>
      <c r="B41" s="3" t="s">
        <v>188</v>
      </c>
      <c r="C41" s="17" t="s">
        <v>184</v>
      </c>
      <c r="D41" s="17">
        <v>510.8</v>
      </c>
      <c r="E41" s="17">
        <v>1</v>
      </c>
      <c r="F41" s="17">
        <v>36.200000000000003</v>
      </c>
      <c r="G41" s="17" t="s">
        <v>368</v>
      </c>
      <c r="H41" s="17" t="s">
        <v>102</v>
      </c>
    </row>
    <row r="42" spans="1:8" ht="93.75" x14ac:dyDescent="0.25">
      <c r="A42" s="17" t="s">
        <v>177</v>
      </c>
      <c r="B42" s="3" t="s">
        <v>190</v>
      </c>
      <c r="C42" s="17" t="s">
        <v>184</v>
      </c>
      <c r="D42" s="17">
        <v>305.8</v>
      </c>
      <c r="E42" s="17">
        <v>8</v>
      </c>
      <c r="F42" s="17">
        <v>305.8</v>
      </c>
      <c r="G42" s="17" t="s">
        <v>368</v>
      </c>
      <c r="H42" s="17" t="s">
        <v>102</v>
      </c>
    </row>
    <row r="43" spans="1:8" ht="93.75" x14ac:dyDescent="0.25">
      <c r="A43" s="17" t="s">
        <v>179</v>
      </c>
      <c r="B43" s="3" t="s">
        <v>192</v>
      </c>
      <c r="C43" s="17" t="s">
        <v>184</v>
      </c>
      <c r="D43" s="17">
        <v>502.9</v>
      </c>
      <c r="E43" s="17">
        <v>7</v>
      </c>
      <c r="F43" s="17">
        <v>333.7</v>
      </c>
      <c r="G43" s="17" t="s">
        <v>368</v>
      </c>
      <c r="H43" s="17" t="s">
        <v>102</v>
      </c>
    </row>
    <row r="44" spans="1:8" ht="93.75" x14ac:dyDescent="0.25">
      <c r="A44" s="17" t="s">
        <v>180</v>
      </c>
      <c r="B44" s="3" t="s">
        <v>194</v>
      </c>
      <c r="C44" s="17" t="s">
        <v>184</v>
      </c>
      <c r="D44" s="17">
        <v>280.10000000000002</v>
      </c>
      <c r="E44" s="17">
        <v>8</v>
      </c>
      <c r="F44" s="17">
        <v>289.7</v>
      </c>
      <c r="G44" s="17" t="s">
        <v>368</v>
      </c>
      <c r="H44" s="17" t="s">
        <v>102</v>
      </c>
    </row>
    <row r="45" spans="1:8" ht="93.75" x14ac:dyDescent="0.25">
      <c r="A45" s="17" t="s">
        <v>182</v>
      </c>
      <c r="B45" s="3" t="s">
        <v>196</v>
      </c>
      <c r="C45" s="17" t="s">
        <v>184</v>
      </c>
      <c r="D45" s="17">
        <v>382</v>
      </c>
      <c r="E45" s="17">
        <v>9</v>
      </c>
      <c r="F45" s="17">
        <v>381.2</v>
      </c>
      <c r="G45" s="17" t="s">
        <v>368</v>
      </c>
      <c r="H45" s="17" t="s">
        <v>102</v>
      </c>
    </row>
    <row r="46" spans="1:8" ht="93.75" x14ac:dyDescent="0.25">
      <c r="A46" s="17" t="s">
        <v>185</v>
      </c>
      <c r="B46" s="3" t="s">
        <v>198</v>
      </c>
      <c r="C46" s="17" t="s">
        <v>184</v>
      </c>
      <c r="D46" s="17">
        <v>750.7</v>
      </c>
      <c r="E46" s="17">
        <v>7</v>
      </c>
      <c r="F46" s="17">
        <v>433.4</v>
      </c>
      <c r="G46" s="17" t="s">
        <v>368</v>
      </c>
      <c r="H46" s="17" t="s">
        <v>102</v>
      </c>
    </row>
    <row r="47" spans="1:8" ht="93.75" x14ac:dyDescent="0.25">
      <c r="A47" s="17" t="s">
        <v>187</v>
      </c>
      <c r="B47" s="3" t="s">
        <v>200</v>
      </c>
      <c r="C47" s="17" t="s">
        <v>184</v>
      </c>
      <c r="D47" s="17">
        <v>489.5</v>
      </c>
      <c r="E47" s="17">
        <v>7</v>
      </c>
      <c r="F47" s="17">
        <v>429.7</v>
      </c>
      <c r="G47" s="17" t="s">
        <v>368</v>
      </c>
      <c r="H47" s="17" t="s">
        <v>102</v>
      </c>
    </row>
    <row r="48" spans="1:8" ht="93.75" x14ac:dyDescent="0.25">
      <c r="A48" s="17" t="s">
        <v>189</v>
      </c>
      <c r="B48" s="3" t="s">
        <v>202</v>
      </c>
      <c r="C48" s="17" t="s">
        <v>184</v>
      </c>
      <c r="D48" s="17">
        <v>63.7</v>
      </c>
      <c r="E48" s="17">
        <v>1</v>
      </c>
      <c r="F48" s="17">
        <v>30.6</v>
      </c>
      <c r="G48" s="17" t="s">
        <v>368</v>
      </c>
      <c r="H48" s="17" t="s">
        <v>102</v>
      </c>
    </row>
    <row r="49" spans="1:8" ht="93.75" x14ac:dyDescent="0.25">
      <c r="A49" s="17" t="s">
        <v>191</v>
      </c>
      <c r="B49" s="3" t="s">
        <v>204</v>
      </c>
      <c r="C49" s="17" t="s">
        <v>184</v>
      </c>
      <c r="D49" s="17">
        <v>315.2</v>
      </c>
      <c r="E49" s="17">
        <v>9</v>
      </c>
      <c r="F49" s="17">
        <v>278.8</v>
      </c>
      <c r="G49" s="17" t="s">
        <v>368</v>
      </c>
      <c r="H49" s="17" t="s">
        <v>102</v>
      </c>
    </row>
    <row r="50" spans="1:8" ht="93.75" x14ac:dyDescent="0.25">
      <c r="A50" s="17" t="s">
        <v>193</v>
      </c>
      <c r="B50" s="3" t="s">
        <v>206</v>
      </c>
      <c r="C50" s="17" t="s">
        <v>184</v>
      </c>
      <c r="D50" s="17">
        <v>377.2</v>
      </c>
      <c r="E50" s="17">
        <v>7</v>
      </c>
      <c r="F50" s="17">
        <v>323.8</v>
      </c>
      <c r="G50" s="17" t="s">
        <v>368</v>
      </c>
      <c r="H50" s="17" t="s">
        <v>102</v>
      </c>
    </row>
    <row r="51" spans="1:8" ht="93.75" x14ac:dyDescent="0.25">
      <c r="A51" s="17" t="s">
        <v>195</v>
      </c>
      <c r="B51" s="3" t="s">
        <v>208</v>
      </c>
      <c r="C51" s="17" t="s">
        <v>209</v>
      </c>
      <c r="D51" s="17">
        <v>370.1</v>
      </c>
      <c r="E51" s="17">
        <v>7</v>
      </c>
      <c r="F51" s="17">
        <v>254.9</v>
      </c>
      <c r="G51" s="17" t="s">
        <v>368</v>
      </c>
      <c r="H51" s="17" t="s">
        <v>102</v>
      </c>
    </row>
    <row r="52" spans="1:8" ht="93.75" x14ac:dyDescent="0.25">
      <c r="A52" s="17" t="s">
        <v>197</v>
      </c>
      <c r="B52" s="3" t="s">
        <v>211</v>
      </c>
      <c r="C52" s="17" t="s">
        <v>209</v>
      </c>
      <c r="D52" s="17">
        <v>379.4</v>
      </c>
      <c r="E52" s="17">
        <v>7</v>
      </c>
      <c r="F52" s="17">
        <v>310.10000000000002</v>
      </c>
      <c r="G52" s="17" t="s">
        <v>368</v>
      </c>
      <c r="H52" s="17" t="s">
        <v>102</v>
      </c>
    </row>
    <row r="53" spans="1:8" ht="93.75" x14ac:dyDescent="0.25">
      <c r="A53" s="17" t="s">
        <v>199</v>
      </c>
      <c r="B53" s="3" t="s">
        <v>213</v>
      </c>
      <c r="C53" s="17" t="s">
        <v>209</v>
      </c>
      <c r="D53" s="17">
        <v>369.7</v>
      </c>
      <c r="E53" s="17">
        <v>6</v>
      </c>
      <c r="F53" s="17">
        <v>231.2</v>
      </c>
      <c r="G53" s="17" t="s">
        <v>368</v>
      </c>
      <c r="H53" s="17" t="s">
        <v>102</v>
      </c>
    </row>
    <row r="54" spans="1:8" ht="93.75" x14ac:dyDescent="0.25">
      <c r="A54" s="17" t="s">
        <v>201</v>
      </c>
      <c r="B54" s="3" t="s">
        <v>215</v>
      </c>
      <c r="C54" s="17" t="s">
        <v>209</v>
      </c>
      <c r="D54" s="17">
        <v>348.7</v>
      </c>
      <c r="E54" s="17">
        <v>6</v>
      </c>
      <c r="F54" s="17">
        <v>261.7</v>
      </c>
      <c r="G54" s="17" t="s">
        <v>368</v>
      </c>
      <c r="H54" s="17" t="s">
        <v>102</v>
      </c>
    </row>
    <row r="55" spans="1:8" ht="93.75" x14ac:dyDescent="0.25">
      <c r="A55" s="17" t="s">
        <v>203</v>
      </c>
      <c r="B55" s="3" t="s">
        <v>217</v>
      </c>
      <c r="C55" s="17" t="s">
        <v>209</v>
      </c>
      <c r="D55" s="17">
        <v>350.6</v>
      </c>
      <c r="E55" s="17">
        <v>6</v>
      </c>
      <c r="F55" s="17">
        <v>227.1</v>
      </c>
      <c r="G55" s="17" t="s">
        <v>368</v>
      </c>
      <c r="H55" s="17" t="s">
        <v>102</v>
      </c>
    </row>
    <row r="56" spans="1:8" ht="93.75" x14ac:dyDescent="0.25">
      <c r="A56" s="17" t="s">
        <v>205</v>
      </c>
      <c r="B56" s="3" t="s">
        <v>219</v>
      </c>
      <c r="C56" s="17" t="s">
        <v>209</v>
      </c>
      <c r="D56" s="17">
        <v>288.10000000000002</v>
      </c>
      <c r="E56" s="17">
        <v>6</v>
      </c>
      <c r="F56" s="17">
        <v>218.1</v>
      </c>
      <c r="G56" s="17" t="s">
        <v>368</v>
      </c>
      <c r="H56" s="17" t="s">
        <v>102</v>
      </c>
    </row>
    <row r="57" spans="1:8" ht="93.75" x14ac:dyDescent="0.25">
      <c r="A57" s="17" t="s">
        <v>207</v>
      </c>
      <c r="B57" s="3" t="s">
        <v>221</v>
      </c>
      <c r="C57" s="17" t="s">
        <v>209</v>
      </c>
      <c r="D57" s="17">
        <v>301.3</v>
      </c>
      <c r="E57" s="17">
        <v>7</v>
      </c>
      <c r="F57" s="17">
        <v>265.10000000000002</v>
      </c>
      <c r="G57" s="17" t="s">
        <v>368</v>
      </c>
      <c r="H57" s="17" t="s">
        <v>102</v>
      </c>
    </row>
    <row r="58" spans="1:8" ht="93.75" x14ac:dyDescent="0.25">
      <c r="A58" s="17" t="s">
        <v>210</v>
      </c>
      <c r="B58" s="3" t="s">
        <v>223</v>
      </c>
      <c r="C58" s="17" t="s">
        <v>209</v>
      </c>
      <c r="D58" s="17">
        <v>292.2</v>
      </c>
      <c r="E58" s="17">
        <v>7</v>
      </c>
      <c r="F58" s="17">
        <v>256.3</v>
      </c>
      <c r="G58" s="17" t="s">
        <v>368</v>
      </c>
      <c r="H58" s="17" t="s">
        <v>102</v>
      </c>
    </row>
    <row r="59" spans="1:8" ht="93.75" x14ac:dyDescent="0.25">
      <c r="A59" s="17" t="s">
        <v>212</v>
      </c>
      <c r="B59" s="3" t="s">
        <v>225</v>
      </c>
      <c r="C59" s="17" t="s">
        <v>209</v>
      </c>
      <c r="D59" s="17">
        <v>310.2</v>
      </c>
      <c r="E59" s="17">
        <v>6</v>
      </c>
      <c r="F59" s="17">
        <v>226.5</v>
      </c>
      <c r="G59" s="17" t="s">
        <v>368</v>
      </c>
      <c r="H59" s="17" t="s">
        <v>102</v>
      </c>
    </row>
    <row r="60" spans="1:8" ht="93.75" x14ac:dyDescent="0.25">
      <c r="A60" s="17" t="s">
        <v>214</v>
      </c>
      <c r="B60" s="3" t="s">
        <v>227</v>
      </c>
      <c r="C60" s="17" t="s">
        <v>209</v>
      </c>
      <c r="D60" s="17">
        <v>335.2</v>
      </c>
      <c r="E60" s="17">
        <v>5</v>
      </c>
      <c r="F60" s="17">
        <v>218.7</v>
      </c>
      <c r="G60" s="17" t="s">
        <v>368</v>
      </c>
      <c r="H60" s="17" t="s">
        <v>102</v>
      </c>
    </row>
    <row r="61" spans="1:8" ht="93.75" x14ac:dyDescent="0.25">
      <c r="A61" s="17" t="s">
        <v>216</v>
      </c>
      <c r="B61" s="3" t="s">
        <v>229</v>
      </c>
      <c r="C61" s="17" t="s">
        <v>209</v>
      </c>
      <c r="D61" s="17">
        <v>332.3</v>
      </c>
      <c r="E61" s="17">
        <v>2</v>
      </c>
      <c r="F61" s="17">
        <v>78.5</v>
      </c>
      <c r="G61" s="17" t="s">
        <v>368</v>
      </c>
      <c r="H61" s="17" t="s">
        <v>102</v>
      </c>
    </row>
    <row r="62" spans="1:8" ht="93.75" x14ac:dyDescent="0.25">
      <c r="A62" s="17" t="s">
        <v>218</v>
      </c>
      <c r="B62" s="3" t="s">
        <v>231</v>
      </c>
      <c r="C62" s="17" t="s">
        <v>209</v>
      </c>
      <c r="D62" s="17">
        <v>333.2</v>
      </c>
      <c r="E62" s="17">
        <v>3</v>
      </c>
      <c r="F62" s="17">
        <v>114.5</v>
      </c>
      <c r="G62" s="17" t="s">
        <v>368</v>
      </c>
      <c r="H62" s="17" t="s">
        <v>102</v>
      </c>
    </row>
    <row r="63" spans="1:8" ht="93.75" x14ac:dyDescent="0.25">
      <c r="A63" s="17" t="s">
        <v>220</v>
      </c>
      <c r="B63" s="3" t="s">
        <v>233</v>
      </c>
      <c r="C63" s="17" t="s">
        <v>209</v>
      </c>
      <c r="D63" s="17">
        <v>331.7</v>
      </c>
      <c r="E63" s="17">
        <v>5</v>
      </c>
      <c r="F63" s="17">
        <v>205.7</v>
      </c>
      <c r="G63" s="17" t="s">
        <v>368</v>
      </c>
      <c r="H63" s="17" t="s">
        <v>102</v>
      </c>
    </row>
    <row r="64" spans="1:8" ht="93.75" x14ac:dyDescent="0.25">
      <c r="A64" s="17" t="s">
        <v>222</v>
      </c>
      <c r="B64" s="3" t="s">
        <v>235</v>
      </c>
      <c r="C64" s="17" t="s">
        <v>209</v>
      </c>
      <c r="D64" s="17">
        <v>89.4</v>
      </c>
      <c r="E64" s="17">
        <v>1</v>
      </c>
      <c r="F64" s="17">
        <v>60.5</v>
      </c>
      <c r="G64" s="17" t="s">
        <v>368</v>
      </c>
      <c r="H64" s="17" t="s">
        <v>102</v>
      </c>
    </row>
    <row r="65" spans="1:8" ht="93.75" x14ac:dyDescent="0.25">
      <c r="A65" s="17" t="s">
        <v>224</v>
      </c>
      <c r="B65" s="3" t="s">
        <v>238</v>
      </c>
      <c r="C65" s="17" t="s">
        <v>239</v>
      </c>
      <c r="D65" s="17">
        <v>1229.5999999999999</v>
      </c>
      <c r="E65" s="17">
        <v>16</v>
      </c>
      <c r="F65" s="17">
        <v>960.7</v>
      </c>
      <c r="G65" s="12" t="s">
        <v>101</v>
      </c>
      <c r="H65" s="17" t="s">
        <v>102</v>
      </c>
    </row>
    <row r="66" spans="1:8" ht="93.75" x14ac:dyDescent="0.25">
      <c r="A66" s="17" t="s">
        <v>226</v>
      </c>
      <c r="B66" s="3" t="s">
        <v>241</v>
      </c>
      <c r="C66" s="17" t="s">
        <v>239</v>
      </c>
      <c r="D66" s="17">
        <v>1593.6</v>
      </c>
      <c r="E66" s="17">
        <v>20</v>
      </c>
      <c r="F66" s="17">
        <v>1006.4</v>
      </c>
      <c r="G66" s="33" t="s">
        <v>101</v>
      </c>
      <c r="H66" s="17" t="s">
        <v>102</v>
      </c>
    </row>
    <row r="67" spans="1:8" ht="93.75" x14ac:dyDescent="0.25">
      <c r="A67" s="17" t="s">
        <v>228</v>
      </c>
      <c r="B67" s="3" t="s">
        <v>243</v>
      </c>
      <c r="C67" s="17" t="s">
        <v>244</v>
      </c>
      <c r="D67" s="17">
        <v>369.6</v>
      </c>
      <c r="E67" s="17">
        <v>5</v>
      </c>
      <c r="F67" s="17">
        <v>226.3</v>
      </c>
      <c r="G67" s="17" t="s">
        <v>368</v>
      </c>
      <c r="H67" s="17" t="s">
        <v>102</v>
      </c>
    </row>
    <row r="68" spans="1:8" ht="93.75" x14ac:dyDescent="0.25">
      <c r="A68" s="17" t="s">
        <v>230</v>
      </c>
      <c r="B68" s="3" t="s">
        <v>246</v>
      </c>
      <c r="C68" s="17" t="s">
        <v>247</v>
      </c>
      <c r="D68" s="17">
        <v>379.8</v>
      </c>
      <c r="E68" s="17">
        <v>8</v>
      </c>
      <c r="F68" s="17">
        <v>379.3</v>
      </c>
      <c r="G68" s="17" t="s">
        <v>368</v>
      </c>
      <c r="H68" s="17" t="s">
        <v>102</v>
      </c>
    </row>
    <row r="69" spans="1:8" ht="93.75" x14ac:dyDescent="0.25">
      <c r="A69" s="17" t="s">
        <v>232</v>
      </c>
      <c r="B69" s="3" t="s">
        <v>360</v>
      </c>
      <c r="C69" s="17" t="s">
        <v>249</v>
      </c>
      <c r="D69" s="17">
        <v>139.6</v>
      </c>
      <c r="E69" s="17">
        <v>4</v>
      </c>
      <c r="F69" s="17">
        <v>138.19999999999999</v>
      </c>
      <c r="G69" s="17" t="s">
        <v>368</v>
      </c>
      <c r="H69" s="17" t="s">
        <v>102</v>
      </c>
    </row>
    <row r="70" spans="1:8" ht="93.75" x14ac:dyDescent="0.25">
      <c r="A70" s="17" t="s">
        <v>234</v>
      </c>
      <c r="B70" s="3" t="s">
        <v>251</v>
      </c>
      <c r="C70" s="17" t="s">
        <v>252</v>
      </c>
      <c r="D70" s="17">
        <v>289</v>
      </c>
      <c r="E70" s="17">
        <v>6</v>
      </c>
      <c r="F70" s="17">
        <v>227.4</v>
      </c>
      <c r="G70" s="17" t="s">
        <v>369</v>
      </c>
      <c r="H70" s="17" t="s">
        <v>102</v>
      </c>
    </row>
    <row r="71" spans="1:8" ht="93.75" x14ac:dyDescent="0.25">
      <c r="A71" s="17" t="s">
        <v>236</v>
      </c>
      <c r="B71" s="3" t="s">
        <v>254</v>
      </c>
      <c r="C71" s="17" t="s">
        <v>255</v>
      </c>
      <c r="D71" s="17">
        <v>491.5</v>
      </c>
      <c r="E71" s="17">
        <v>8</v>
      </c>
      <c r="F71" s="17">
        <v>492.5</v>
      </c>
      <c r="G71" s="17" t="s">
        <v>369</v>
      </c>
      <c r="H71" s="17" t="s">
        <v>102</v>
      </c>
    </row>
    <row r="72" spans="1:8" ht="93.75" x14ac:dyDescent="0.25">
      <c r="A72" s="12" t="s">
        <v>237</v>
      </c>
      <c r="B72" s="5" t="s">
        <v>257</v>
      </c>
      <c r="C72" s="12" t="s">
        <v>258</v>
      </c>
      <c r="D72" s="12">
        <v>271.89999999999998</v>
      </c>
      <c r="E72" s="12">
        <v>2</v>
      </c>
      <c r="F72" s="12">
        <v>270.2</v>
      </c>
      <c r="G72" s="12" t="s">
        <v>369</v>
      </c>
      <c r="H72" s="12" t="s">
        <v>102</v>
      </c>
    </row>
    <row r="73" spans="1:8" ht="93.75" x14ac:dyDescent="0.25">
      <c r="A73" s="12" t="s">
        <v>240</v>
      </c>
      <c r="B73" s="5" t="s">
        <v>260</v>
      </c>
      <c r="C73" s="12" t="s">
        <v>261</v>
      </c>
      <c r="D73" s="12">
        <v>249.4</v>
      </c>
      <c r="E73" s="12">
        <v>6</v>
      </c>
      <c r="F73" s="12">
        <v>215.4</v>
      </c>
      <c r="G73" s="12" t="s">
        <v>369</v>
      </c>
      <c r="H73" s="12" t="s">
        <v>102</v>
      </c>
    </row>
    <row r="74" spans="1:8" ht="93.75" x14ac:dyDescent="0.25">
      <c r="A74" s="17" t="s">
        <v>242</v>
      </c>
      <c r="B74" s="3" t="s">
        <v>263</v>
      </c>
      <c r="C74" s="17" t="s">
        <v>261</v>
      </c>
      <c r="D74" s="17">
        <v>176.4</v>
      </c>
      <c r="E74" s="17">
        <v>6</v>
      </c>
      <c r="F74" s="17">
        <v>173.6</v>
      </c>
      <c r="G74" s="17" t="s">
        <v>369</v>
      </c>
      <c r="H74" s="17" t="s">
        <v>102</v>
      </c>
    </row>
    <row r="75" spans="1:8" ht="93.75" x14ac:dyDescent="0.25">
      <c r="A75" s="17" t="s">
        <v>245</v>
      </c>
      <c r="B75" s="3" t="s">
        <v>265</v>
      </c>
      <c r="C75" s="17" t="s">
        <v>261</v>
      </c>
      <c r="D75" s="17">
        <v>76.099999999999994</v>
      </c>
      <c r="E75" s="17">
        <v>2</v>
      </c>
      <c r="F75" s="17">
        <v>76.099999999999994</v>
      </c>
      <c r="G75" s="17" t="s">
        <v>369</v>
      </c>
      <c r="H75" s="17" t="s">
        <v>102</v>
      </c>
    </row>
    <row r="76" spans="1:8" ht="93.75" x14ac:dyDescent="0.25">
      <c r="A76" s="17" t="s">
        <v>248</v>
      </c>
      <c r="B76" s="3" t="s">
        <v>267</v>
      </c>
      <c r="C76" s="17" t="s">
        <v>261</v>
      </c>
      <c r="D76" s="17">
        <v>298.8</v>
      </c>
      <c r="E76" s="17">
        <v>4</v>
      </c>
      <c r="F76" s="17">
        <v>298.3</v>
      </c>
      <c r="G76" s="17" t="s">
        <v>369</v>
      </c>
      <c r="H76" s="17" t="s">
        <v>102</v>
      </c>
    </row>
    <row r="77" spans="1:8" ht="93.75" x14ac:dyDescent="0.25">
      <c r="A77" s="17" t="s">
        <v>250</v>
      </c>
      <c r="B77" s="3" t="s">
        <v>269</v>
      </c>
      <c r="C77" s="17" t="s">
        <v>261</v>
      </c>
      <c r="D77" s="17">
        <v>504.4</v>
      </c>
      <c r="E77" s="17">
        <v>12</v>
      </c>
      <c r="F77" s="17">
        <v>504</v>
      </c>
      <c r="G77" s="17" t="s">
        <v>369</v>
      </c>
      <c r="H77" s="17" t="s">
        <v>102</v>
      </c>
    </row>
    <row r="78" spans="1:8" ht="93.75" x14ac:dyDescent="0.25">
      <c r="A78" s="17" t="s">
        <v>253</v>
      </c>
      <c r="B78" s="3" t="s">
        <v>270</v>
      </c>
      <c r="C78" s="17" t="s">
        <v>261</v>
      </c>
      <c r="D78" s="17">
        <v>377.2</v>
      </c>
      <c r="E78" s="17">
        <v>12</v>
      </c>
      <c r="F78" s="17">
        <v>504.1</v>
      </c>
      <c r="G78" s="17" t="s">
        <v>369</v>
      </c>
      <c r="H78" s="17" t="s">
        <v>102</v>
      </c>
    </row>
    <row r="79" spans="1:8" ht="93.75" x14ac:dyDescent="0.25">
      <c r="A79" s="17" t="s">
        <v>256</v>
      </c>
      <c r="B79" s="3" t="s">
        <v>272</v>
      </c>
      <c r="C79" s="17" t="s">
        <v>261</v>
      </c>
      <c r="D79" s="17">
        <v>373</v>
      </c>
      <c r="E79" s="17">
        <v>8</v>
      </c>
      <c r="F79" s="17">
        <v>375</v>
      </c>
      <c r="G79" s="17" t="s">
        <v>369</v>
      </c>
      <c r="H79" s="17" t="s">
        <v>102</v>
      </c>
    </row>
    <row r="80" spans="1:8" ht="93.75" x14ac:dyDescent="0.25">
      <c r="A80" s="17" t="s">
        <v>259</v>
      </c>
      <c r="B80" s="3" t="s">
        <v>274</v>
      </c>
      <c r="C80" s="17" t="s">
        <v>261</v>
      </c>
      <c r="D80" s="17">
        <v>54.1</v>
      </c>
      <c r="E80" s="17">
        <v>2</v>
      </c>
      <c r="F80" s="17">
        <v>54.1</v>
      </c>
      <c r="G80" s="17" t="s">
        <v>369</v>
      </c>
      <c r="H80" s="17" t="s">
        <v>102</v>
      </c>
    </row>
    <row r="81" spans="1:8" ht="93.75" x14ac:dyDescent="0.25">
      <c r="A81" s="17" t="s">
        <v>262</v>
      </c>
      <c r="B81" s="3" t="s">
        <v>276</v>
      </c>
      <c r="C81" s="17" t="s">
        <v>261</v>
      </c>
      <c r="D81" s="17">
        <v>61.1</v>
      </c>
      <c r="E81" s="17">
        <v>2</v>
      </c>
      <c r="F81" s="17">
        <v>61.1</v>
      </c>
      <c r="G81" s="17" t="s">
        <v>369</v>
      </c>
      <c r="H81" s="17" t="s">
        <v>102</v>
      </c>
    </row>
    <row r="82" spans="1:8" ht="93.75" x14ac:dyDescent="0.25">
      <c r="A82" s="17" t="s">
        <v>264</v>
      </c>
      <c r="B82" s="3" t="s">
        <v>278</v>
      </c>
      <c r="C82" s="17" t="s">
        <v>261</v>
      </c>
      <c r="D82" s="17">
        <v>82.9</v>
      </c>
      <c r="E82" s="17">
        <v>2</v>
      </c>
      <c r="F82" s="17">
        <v>82.9</v>
      </c>
      <c r="G82" s="17" t="s">
        <v>369</v>
      </c>
      <c r="H82" s="17" t="s">
        <v>102</v>
      </c>
    </row>
    <row r="83" spans="1:8" ht="93.75" x14ac:dyDescent="0.25">
      <c r="A83" s="17" t="s">
        <v>266</v>
      </c>
      <c r="B83" s="3" t="s">
        <v>280</v>
      </c>
      <c r="C83" s="17" t="s">
        <v>261</v>
      </c>
      <c r="D83" s="17">
        <v>218.3</v>
      </c>
      <c r="E83" s="17">
        <v>5</v>
      </c>
      <c r="F83" s="17">
        <v>218.3</v>
      </c>
      <c r="G83" s="17" t="s">
        <v>369</v>
      </c>
      <c r="H83" s="17" t="s">
        <v>102</v>
      </c>
    </row>
    <row r="84" spans="1:8" ht="93.75" x14ac:dyDescent="0.25">
      <c r="A84" s="17" t="s">
        <v>268</v>
      </c>
      <c r="B84" s="3" t="s">
        <v>282</v>
      </c>
      <c r="C84" s="17" t="s">
        <v>261</v>
      </c>
      <c r="D84" s="17">
        <v>113</v>
      </c>
      <c r="E84" s="17">
        <v>3</v>
      </c>
      <c r="F84" s="17">
        <v>113.5</v>
      </c>
      <c r="G84" s="17" t="s">
        <v>369</v>
      </c>
      <c r="H84" s="17" t="s">
        <v>102</v>
      </c>
    </row>
    <row r="85" spans="1:8" ht="93.75" x14ac:dyDescent="0.25">
      <c r="A85" s="17">
        <v>82</v>
      </c>
      <c r="B85" s="3" t="s">
        <v>284</v>
      </c>
      <c r="C85" s="17" t="s">
        <v>285</v>
      </c>
      <c r="D85" s="17">
        <v>185.1</v>
      </c>
      <c r="E85" s="17">
        <v>6</v>
      </c>
      <c r="F85" s="17">
        <v>194.1</v>
      </c>
      <c r="G85" s="17" t="s">
        <v>369</v>
      </c>
      <c r="H85" s="17" t="s">
        <v>102</v>
      </c>
    </row>
    <row r="86" spans="1:8" ht="93.75" x14ac:dyDescent="0.25">
      <c r="A86" s="17" t="s">
        <v>271</v>
      </c>
      <c r="B86" s="3" t="s">
        <v>287</v>
      </c>
      <c r="C86" s="17" t="s">
        <v>285</v>
      </c>
      <c r="D86" s="17">
        <v>84.8</v>
      </c>
      <c r="E86" s="17">
        <v>3</v>
      </c>
      <c r="F86" s="17">
        <v>84.8</v>
      </c>
      <c r="G86" s="17" t="s">
        <v>369</v>
      </c>
      <c r="H86" s="17" t="s">
        <v>102</v>
      </c>
    </row>
    <row r="87" spans="1:8" ht="93.75" x14ac:dyDescent="0.25">
      <c r="A87" s="17" t="s">
        <v>273</v>
      </c>
      <c r="B87" s="3" t="s">
        <v>289</v>
      </c>
      <c r="C87" s="17" t="s">
        <v>290</v>
      </c>
      <c r="D87" s="17">
        <v>484.6</v>
      </c>
      <c r="E87" s="17">
        <v>8</v>
      </c>
      <c r="F87" s="17">
        <v>484.6</v>
      </c>
      <c r="G87" s="17" t="s">
        <v>369</v>
      </c>
      <c r="H87" s="17" t="s">
        <v>102</v>
      </c>
    </row>
    <row r="88" spans="1:8" ht="93.75" x14ac:dyDescent="0.25">
      <c r="A88" s="17" t="s">
        <v>275</v>
      </c>
      <c r="B88" s="3" t="s">
        <v>292</v>
      </c>
      <c r="C88" s="17" t="s">
        <v>290</v>
      </c>
      <c r="D88" s="17">
        <v>491.9</v>
      </c>
      <c r="E88" s="17">
        <v>8</v>
      </c>
      <c r="F88" s="17">
        <v>492.9</v>
      </c>
      <c r="G88" s="17" t="s">
        <v>369</v>
      </c>
      <c r="H88" s="17" t="s">
        <v>102</v>
      </c>
    </row>
    <row r="89" spans="1:8" ht="93.75" x14ac:dyDescent="0.25">
      <c r="A89" s="17" t="s">
        <v>277</v>
      </c>
      <c r="B89" s="3" t="s">
        <v>294</v>
      </c>
      <c r="C89" s="17" t="s">
        <v>290</v>
      </c>
      <c r="D89" s="17">
        <v>479.3</v>
      </c>
      <c r="E89" s="17">
        <v>8</v>
      </c>
      <c r="F89" s="17">
        <v>481.6</v>
      </c>
      <c r="G89" s="17" t="s">
        <v>369</v>
      </c>
      <c r="H89" s="17" t="s">
        <v>102</v>
      </c>
    </row>
    <row r="90" spans="1:8" ht="93.75" x14ac:dyDescent="0.25">
      <c r="A90" s="17" t="s">
        <v>279</v>
      </c>
      <c r="B90" s="3" t="s">
        <v>296</v>
      </c>
      <c r="C90" s="17" t="s">
        <v>290</v>
      </c>
      <c r="D90" s="17">
        <v>761.3</v>
      </c>
      <c r="E90" s="17">
        <v>12</v>
      </c>
      <c r="F90" s="17">
        <v>761.3</v>
      </c>
      <c r="G90" s="17" t="s">
        <v>369</v>
      </c>
      <c r="H90" s="17" t="s">
        <v>102</v>
      </c>
    </row>
    <row r="91" spans="1:8" ht="93.75" x14ac:dyDescent="0.25">
      <c r="A91" s="17" t="s">
        <v>281</v>
      </c>
      <c r="B91" s="3" t="s">
        <v>298</v>
      </c>
      <c r="C91" s="17" t="s">
        <v>290</v>
      </c>
      <c r="D91" s="17">
        <v>748.9</v>
      </c>
      <c r="E91" s="17">
        <v>12</v>
      </c>
      <c r="F91" s="17">
        <v>755</v>
      </c>
      <c r="G91" s="17" t="s">
        <v>369</v>
      </c>
      <c r="H91" s="17" t="s">
        <v>102</v>
      </c>
    </row>
    <row r="92" spans="1:8" ht="93.75" x14ac:dyDescent="0.25">
      <c r="A92" s="17" t="s">
        <v>283</v>
      </c>
      <c r="B92" s="3" t="s">
        <v>300</v>
      </c>
      <c r="C92" s="17" t="s">
        <v>290</v>
      </c>
      <c r="D92" s="17">
        <v>93</v>
      </c>
      <c r="E92" s="17">
        <v>1</v>
      </c>
      <c r="F92" s="17">
        <v>42.8</v>
      </c>
      <c r="G92" s="17" t="s">
        <v>369</v>
      </c>
      <c r="H92" s="17" t="s">
        <v>102</v>
      </c>
    </row>
    <row r="93" spans="1:8" ht="93.75" x14ac:dyDescent="0.25">
      <c r="A93" s="17" t="s">
        <v>286</v>
      </c>
      <c r="B93" s="3" t="s">
        <v>302</v>
      </c>
      <c r="C93" s="17" t="s">
        <v>303</v>
      </c>
      <c r="D93" s="17">
        <v>480.7</v>
      </c>
      <c r="E93" s="17">
        <v>7</v>
      </c>
      <c r="F93" s="17">
        <v>417.8</v>
      </c>
      <c r="G93" s="17" t="s">
        <v>369</v>
      </c>
      <c r="H93" s="17" t="s">
        <v>102</v>
      </c>
    </row>
    <row r="94" spans="1:8" ht="93.75" x14ac:dyDescent="0.25">
      <c r="A94" s="17" t="s">
        <v>288</v>
      </c>
      <c r="B94" s="3" t="s">
        <v>305</v>
      </c>
      <c r="C94" s="17" t="s">
        <v>290</v>
      </c>
      <c r="D94" s="17">
        <v>508.5</v>
      </c>
      <c r="E94" s="17">
        <v>8</v>
      </c>
      <c r="F94" s="17">
        <v>508.5</v>
      </c>
      <c r="G94" s="17" t="s">
        <v>369</v>
      </c>
      <c r="H94" s="17" t="s">
        <v>102</v>
      </c>
    </row>
    <row r="95" spans="1:8" ht="93.75" x14ac:dyDescent="0.25">
      <c r="A95" s="17" t="s">
        <v>291</v>
      </c>
      <c r="B95" s="3" t="s">
        <v>307</v>
      </c>
      <c r="C95" s="17" t="s">
        <v>308</v>
      </c>
      <c r="D95" s="17">
        <v>114.2</v>
      </c>
      <c r="E95" s="17">
        <v>4</v>
      </c>
      <c r="F95" s="17">
        <v>115</v>
      </c>
      <c r="G95" s="17" t="s">
        <v>369</v>
      </c>
      <c r="H95" s="17" t="s">
        <v>102</v>
      </c>
    </row>
    <row r="96" spans="1:8" ht="93.75" x14ac:dyDescent="0.25">
      <c r="A96" s="17" t="s">
        <v>293</v>
      </c>
      <c r="B96" s="3" t="s">
        <v>310</v>
      </c>
      <c r="C96" s="17" t="s">
        <v>308</v>
      </c>
      <c r="D96" s="17">
        <v>753.7</v>
      </c>
      <c r="E96" s="17">
        <v>12</v>
      </c>
      <c r="F96" s="17">
        <v>752.7</v>
      </c>
      <c r="G96" s="17" t="s">
        <v>369</v>
      </c>
      <c r="H96" s="17" t="s">
        <v>102</v>
      </c>
    </row>
    <row r="97" spans="1:8" ht="93.75" x14ac:dyDescent="0.25">
      <c r="A97" s="17" t="s">
        <v>295</v>
      </c>
      <c r="B97" s="3" t="s">
        <v>312</v>
      </c>
      <c r="C97" s="17" t="s">
        <v>308</v>
      </c>
      <c r="D97" s="17">
        <v>329.3</v>
      </c>
      <c r="E97" s="17">
        <v>5</v>
      </c>
      <c r="F97" s="17">
        <v>172.3</v>
      </c>
      <c r="G97" s="17" t="s">
        <v>369</v>
      </c>
      <c r="H97" s="17" t="s">
        <v>102</v>
      </c>
    </row>
    <row r="98" spans="1:8" ht="93.75" x14ac:dyDescent="0.25">
      <c r="A98" s="17" t="s">
        <v>297</v>
      </c>
      <c r="B98" s="3" t="s">
        <v>314</v>
      </c>
      <c r="C98" s="17" t="s">
        <v>308</v>
      </c>
      <c r="D98" s="17">
        <v>249.4</v>
      </c>
      <c r="E98" s="17">
        <v>5</v>
      </c>
      <c r="F98" s="17">
        <v>156</v>
      </c>
      <c r="G98" s="17" t="s">
        <v>369</v>
      </c>
      <c r="H98" s="17" t="s">
        <v>102</v>
      </c>
    </row>
    <row r="99" spans="1:8" ht="93.75" x14ac:dyDescent="0.25">
      <c r="A99" s="17" t="s">
        <v>299</v>
      </c>
      <c r="B99" s="3" t="s">
        <v>316</v>
      </c>
      <c r="C99" s="17" t="s">
        <v>308</v>
      </c>
      <c r="D99" s="17">
        <v>228.8</v>
      </c>
      <c r="E99" s="17">
        <v>4</v>
      </c>
      <c r="F99" s="17">
        <v>228.8</v>
      </c>
      <c r="G99" s="17" t="s">
        <v>369</v>
      </c>
      <c r="H99" s="17" t="s">
        <v>102</v>
      </c>
    </row>
    <row r="100" spans="1:8" ht="93.75" x14ac:dyDescent="0.25">
      <c r="A100" s="17" t="s">
        <v>301</v>
      </c>
      <c r="B100" s="3" t="s">
        <v>318</v>
      </c>
      <c r="C100" s="17" t="s">
        <v>308</v>
      </c>
      <c r="D100" s="17">
        <v>316.8</v>
      </c>
      <c r="E100" s="17">
        <v>7</v>
      </c>
      <c r="F100" s="17">
        <v>251.1</v>
      </c>
      <c r="G100" s="17" t="s">
        <v>369</v>
      </c>
      <c r="H100" s="17" t="s">
        <v>102</v>
      </c>
    </row>
    <row r="101" spans="1:8" ht="93.75" x14ac:dyDescent="0.25">
      <c r="A101" s="17" t="s">
        <v>304</v>
      </c>
      <c r="B101" s="3" t="s">
        <v>320</v>
      </c>
      <c r="C101" s="17" t="s">
        <v>308</v>
      </c>
      <c r="D101" s="17">
        <v>415</v>
      </c>
      <c r="E101" s="17">
        <v>8</v>
      </c>
      <c r="F101" s="17">
        <v>415</v>
      </c>
      <c r="G101" s="17" t="s">
        <v>369</v>
      </c>
      <c r="H101" s="17" t="s">
        <v>102</v>
      </c>
    </row>
    <row r="102" spans="1:8" ht="93.75" x14ac:dyDescent="0.25">
      <c r="A102" s="17" t="s">
        <v>306</v>
      </c>
      <c r="B102" s="3" t="s">
        <v>322</v>
      </c>
      <c r="C102" s="17" t="s">
        <v>308</v>
      </c>
      <c r="D102" s="17">
        <v>279.7</v>
      </c>
      <c r="E102" s="17">
        <v>5</v>
      </c>
      <c r="F102" s="17">
        <v>176.1</v>
      </c>
      <c r="G102" s="17" t="s">
        <v>369</v>
      </c>
      <c r="H102" s="17" t="s">
        <v>102</v>
      </c>
    </row>
    <row r="103" spans="1:8" ht="93.75" x14ac:dyDescent="0.25">
      <c r="A103" s="17" t="s">
        <v>309</v>
      </c>
      <c r="B103" s="3" t="s">
        <v>324</v>
      </c>
      <c r="C103" s="17" t="s">
        <v>308</v>
      </c>
      <c r="D103" s="17">
        <v>764</v>
      </c>
      <c r="E103" s="17">
        <v>11</v>
      </c>
      <c r="F103" s="17">
        <v>705.1</v>
      </c>
      <c r="G103" s="17" t="s">
        <v>369</v>
      </c>
      <c r="H103" s="17" t="s">
        <v>102</v>
      </c>
    </row>
    <row r="104" spans="1:8" ht="93.75" x14ac:dyDescent="0.25">
      <c r="A104" s="17" t="s">
        <v>311</v>
      </c>
      <c r="B104" s="3" t="s">
        <v>326</v>
      </c>
      <c r="C104" s="17" t="s">
        <v>308</v>
      </c>
      <c r="D104" s="17">
        <v>371.4</v>
      </c>
      <c r="E104" s="17">
        <v>8</v>
      </c>
      <c r="F104" s="17">
        <v>371.4</v>
      </c>
      <c r="G104" s="17" t="s">
        <v>369</v>
      </c>
      <c r="H104" s="17" t="s">
        <v>102</v>
      </c>
    </row>
    <row r="105" spans="1:8" ht="93.75" x14ac:dyDescent="0.25">
      <c r="A105" s="17" t="s">
        <v>313</v>
      </c>
      <c r="B105" s="3" t="s">
        <v>328</v>
      </c>
      <c r="C105" s="17" t="s">
        <v>308</v>
      </c>
      <c r="D105" s="17">
        <v>118.4</v>
      </c>
      <c r="E105" s="17">
        <v>3</v>
      </c>
      <c r="F105" s="17">
        <v>118.4</v>
      </c>
      <c r="G105" s="17" t="s">
        <v>369</v>
      </c>
      <c r="H105" s="17" t="s">
        <v>102</v>
      </c>
    </row>
    <row r="106" spans="1:8" ht="93.75" x14ac:dyDescent="0.25">
      <c r="A106" s="17" t="s">
        <v>315</v>
      </c>
      <c r="B106" s="3" t="s">
        <v>330</v>
      </c>
      <c r="C106" s="17" t="s">
        <v>308</v>
      </c>
      <c r="D106" s="17">
        <v>472.8</v>
      </c>
      <c r="E106" s="17">
        <v>8</v>
      </c>
      <c r="F106" s="17">
        <v>474.8</v>
      </c>
      <c r="G106" s="17" t="s">
        <v>369</v>
      </c>
      <c r="H106" s="17" t="s">
        <v>102</v>
      </c>
    </row>
    <row r="107" spans="1:8" ht="93.75" x14ac:dyDescent="0.25">
      <c r="A107" s="17" t="s">
        <v>317</v>
      </c>
      <c r="B107" s="3" t="s">
        <v>332</v>
      </c>
      <c r="C107" s="17" t="s">
        <v>308</v>
      </c>
      <c r="D107" s="17">
        <v>351.3</v>
      </c>
      <c r="E107" s="17">
        <v>10</v>
      </c>
      <c r="F107" s="17">
        <v>419.9</v>
      </c>
      <c r="G107" s="17" t="s">
        <v>369</v>
      </c>
      <c r="H107" s="17" t="s">
        <v>102</v>
      </c>
    </row>
    <row r="108" spans="1:8" ht="93.75" x14ac:dyDescent="0.25">
      <c r="A108" s="17" t="s">
        <v>319</v>
      </c>
      <c r="B108" s="3" t="s">
        <v>334</v>
      </c>
      <c r="C108" s="17" t="s">
        <v>335</v>
      </c>
      <c r="D108" s="17">
        <v>483.8</v>
      </c>
      <c r="E108" s="17">
        <v>8</v>
      </c>
      <c r="F108" s="17">
        <v>485.7</v>
      </c>
      <c r="G108" s="17" t="s">
        <v>369</v>
      </c>
      <c r="H108" s="17" t="s">
        <v>102</v>
      </c>
    </row>
    <row r="109" spans="1:8" ht="93.75" x14ac:dyDescent="0.25">
      <c r="A109" s="17" t="s">
        <v>321</v>
      </c>
      <c r="B109" s="3" t="s">
        <v>337</v>
      </c>
      <c r="C109" s="17" t="s">
        <v>335</v>
      </c>
      <c r="D109" s="17">
        <v>502.4</v>
      </c>
      <c r="E109" s="17">
        <v>8</v>
      </c>
      <c r="F109" s="17">
        <v>503.4</v>
      </c>
      <c r="G109" s="17" t="s">
        <v>369</v>
      </c>
      <c r="H109" s="17" t="s">
        <v>102</v>
      </c>
    </row>
    <row r="110" spans="1:8" ht="93.75" x14ac:dyDescent="0.25">
      <c r="A110" s="17" t="s">
        <v>323</v>
      </c>
      <c r="B110" s="3" t="s">
        <v>339</v>
      </c>
      <c r="C110" s="17" t="s">
        <v>335</v>
      </c>
      <c r="D110" s="17">
        <v>307.2</v>
      </c>
      <c r="E110" s="17">
        <v>6</v>
      </c>
      <c r="F110" s="17">
        <v>231.5</v>
      </c>
      <c r="G110" s="17" t="s">
        <v>369</v>
      </c>
      <c r="H110" s="17" t="s">
        <v>102</v>
      </c>
    </row>
    <row r="111" spans="1:8" ht="93.75" x14ac:dyDescent="0.25">
      <c r="A111" s="17" t="s">
        <v>325</v>
      </c>
      <c r="B111" s="3" t="s">
        <v>341</v>
      </c>
      <c r="C111" s="17" t="s">
        <v>335</v>
      </c>
      <c r="D111" s="17">
        <v>383.1</v>
      </c>
      <c r="E111" s="17">
        <v>8</v>
      </c>
      <c r="F111" s="17">
        <v>383.1</v>
      </c>
      <c r="G111" s="17" t="s">
        <v>369</v>
      </c>
      <c r="H111" s="17" t="s">
        <v>102</v>
      </c>
    </row>
    <row r="112" spans="1:8" ht="93.75" x14ac:dyDescent="0.25">
      <c r="A112" s="17" t="s">
        <v>327</v>
      </c>
      <c r="B112" s="3" t="s">
        <v>343</v>
      </c>
      <c r="C112" s="17" t="s">
        <v>335</v>
      </c>
      <c r="D112" s="17">
        <v>404.8</v>
      </c>
      <c r="E112" s="17">
        <v>8</v>
      </c>
      <c r="F112" s="17">
        <v>494.8</v>
      </c>
      <c r="G112" s="17" t="s">
        <v>369</v>
      </c>
      <c r="H112" s="17" t="s">
        <v>102</v>
      </c>
    </row>
    <row r="113" spans="1:12" ht="93.75" x14ac:dyDescent="0.25">
      <c r="A113" s="17" t="s">
        <v>329</v>
      </c>
      <c r="B113" s="3" t="s">
        <v>345</v>
      </c>
      <c r="C113" s="17" t="s">
        <v>335</v>
      </c>
      <c r="D113" s="17">
        <v>372.3</v>
      </c>
      <c r="E113" s="17">
        <v>8</v>
      </c>
      <c r="F113" s="17">
        <v>371.9</v>
      </c>
      <c r="G113" s="17" t="s">
        <v>369</v>
      </c>
      <c r="H113" s="17" t="s">
        <v>102</v>
      </c>
    </row>
    <row r="114" spans="1:12" ht="93.75" x14ac:dyDescent="0.25">
      <c r="A114" s="17" t="s">
        <v>331</v>
      </c>
      <c r="B114" s="3" t="s">
        <v>347</v>
      </c>
      <c r="C114" s="17" t="s">
        <v>348</v>
      </c>
      <c r="D114" s="17">
        <v>107.9</v>
      </c>
      <c r="E114" s="17">
        <v>2</v>
      </c>
      <c r="F114" s="17">
        <v>107.9</v>
      </c>
      <c r="G114" s="17" t="s">
        <v>369</v>
      </c>
      <c r="H114" s="17" t="s">
        <v>102</v>
      </c>
    </row>
    <row r="115" spans="1:12" ht="93.75" x14ac:dyDescent="0.25">
      <c r="A115" s="17" t="s">
        <v>333</v>
      </c>
      <c r="B115" s="3" t="s">
        <v>350</v>
      </c>
      <c r="C115" s="17" t="s">
        <v>348</v>
      </c>
      <c r="D115" s="17">
        <v>182.9</v>
      </c>
      <c r="E115" s="17">
        <v>2</v>
      </c>
      <c r="F115" s="17">
        <v>182.9</v>
      </c>
      <c r="G115" s="17" t="s">
        <v>369</v>
      </c>
      <c r="H115" s="17" t="s">
        <v>102</v>
      </c>
    </row>
    <row r="116" spans="1:12" ht="93.75" x14ac:dyDescent="0.25">
      <c r="A116" s="17" t="s">
        <v>336</v>
      </c>
      <c r="B116" s="3" t="s">
        <v>352</v>
      </c>
      <c r="C116" s="17" t="s">
        <v>348</v>
      </c>
      <c r="D116" s="17">
        <v>487.6</v>
      </c>
      <c r="E116" s="17">
        <v>8</v>
      </c>
      <c r="F116" s="17">
        <v>488.8</v>
      </c>
      <c r="G116" s="17" t="s">
        <v>369</v>
      </c>
      <c r="H116" s="17" t="s">
        <v>102</v>
      </c>
    </row>
    <row r="117" spans="1:12" ht="93.75" x14ac:dyDescent="0.25">
      <c r="A117" s="17" t="s">
        <v>338</v>
      </c>
      <c r="B117" s="3" t="s">
        <v>353</v>
      </c>
      <c r="C117" s="17" t="s">
        <v>348</v>
      </c>
      <c r="D117" s="17">
        <v>511.7</v>
      </c>
      <c r="E117" s="17">
        <v>8</v>
      </c>
      <c r="F117" s="17">
        <v>513.70000000000005</v>
      </c>
      <c r="G117" s="17" t="s">
        <v>369</v>
      </c>
      <c r="H117" s="17" t="s">
        <v>102</v>
      </c>
    </row>
    <row r="118" spans="1:12" ht="93.75" x14ac:dyDescent="0.25">
      <c r="A118" s="17" t="s">
        <v>340</v>
      </c>
      <c r="B118" s="3" t="s">
        <v>354</v>
      </c>
      <c r="C118" s="17" t="s">
        <v>348</v>
      </c>
      <c r="D118" s="17">
        <v>119.9</v>
      </c>
      <c r="E118" s="17">
        <v>2</v>
      </c>
      <c r="F118" s="17">
        <v>61.1</v>
      </c>
      <c r="G118" s="17" t="s">
        <v>369</v>
      </c>
      <c r="H118" s="17" t="s">
        <v>102</v>
      </c>
    </row>
    <row r="119" spans="1:12" ht="93.75" x14ac:dyDescent="0.25">
      <c r="A119" s="17" t="s">
        <v>342</v>
      </c>
      <c r="B119" s="3" t="s">
        <v>355</v>
      </c>
      <c r="C119" s="17" t="s">
        <v>348</v>
      </c>
      <c r="D119" s="17">
        <v>378</v>
      </c>
      <c r="E119" s="17">
        <v>8</v>
      </c>
      <c r="F119" s="17">
        <v>380.5</v>
      </c>
      <c r="G119" s="17" t="s">
        <v>369</v>
      </c>
      <c r="H119" s="17" t="s">
        <v>102</v>
      </c>
    </row>
    <row r="120" spans="1:12" ht="93.75" x14ac:dyDescent="0.25">
      <c r="A120" s="17" t="s">
        <v>344</v>
      </c>
      <c r="B120" s="3" t="s">
        <v>361</v>
      </c>
      <c r="C120" s="17" t="s">
        <v>365</v>
      </c>
      <c r="D120" s="17">
        <v>325.3</v>
      </c>
      <c r="E120" s="17">
        <v>9</v>
      </c>
      <c r="F120" s="17">
        <v>298.89999999999998</v>
      </c>
      <c r="G120" s="17" t="s">
        <v>369</v>
      </c>
      <c r="H120" s="17" t="s">
        <v>102</v>
      </c>
    </row>
    <row r="121" spans="1:12" ht="93.75" x14ac:dyDescent="0.25">
      <c r="A121" s="17" t="s">
        <v>346</v>
      </c>
      <c r="B121" s="3" t="s">
        <v>362</v>
      </c>
      <c r="C121" s="17" t="s">
        <v>365</v>
      </c>
      <c r="D121" s="17">
        <v>759</v>
      </c>
      <c r="E121" s="17">
        <v>12</v>
      </c>
      <c r="F121" s="17">
        <v>757.1</v>
      </c>
      <c r="G121" s="17" t="s">
        <v>369</v>
      </c>
      <c r="H121" s="17" t="s">
        <v>102</v>
      </c>
    </row>
    <row r="122" spans="1:12" ht="93.75" x14ac:dyDescent="0.25">
      <c r="A122" s="17" t="s">
        <v>349</v>
      </c>
      <c r="B122" s="3" t="s">
        <v>363</v>
      </c>
      <c r="C122" s="17" t="s">
        <v>366</v>
      </c>
      <c r="D122" s="17">
        <v>338</v>
      </c>
      <c r="E122" s="17">
        <v>4</v>
      </c>
      <c r="F122" s="17">
        <v>168.9</v>
      </c>
      <c r="G122" s="17" t="s">
        <v>369</v>
      </c>
      <c r="H122" s="17" t="s">
        <v>102</v>
      </c>
    </row>
    <row r="123" spans="1:12" ht="93.75" x14ac:dyDescent="0.25">
      <c r="A123" s="17" t="s">
        <v>351</v>
      </c>
      <c r="B123" s="3" t="s">
        <v>364</v>
      </c>
      <c r="C123" s="17" t="s">
        <v>367</v>
      </c>
      <c r="D123" s="17">
        <v>141.1</v>
      </c>
      <c r="E123" s="17">
        <v>4</v>
      </c>
      <c r="F123" s="17">
        <f>38.6+38.8+62.1+32.2</f>
        <v>171.7</v>
      </c>
      <c r="G123" s="17" t="s">
        <v>369</v>
      </c>
      <c r="H123" s="17" t="s">
        <v>102</v>
      </c>
    </row>
    <row r="124" spans="1:12" x14ac:dyDescent="0.25">
      <c r="A124" s="17"/>
      <c r="B124" s="17" t="s">
        <v>356</v>
      </c>
      <c r="C124" s="17"/>
      <c r="D124" s="34">
        <f>SUM(D4:D123)</f>
        <v>43085.10000000002</v>
      </c>
      <c r="E124" s="34">
        <f t="shared" ref="E124:F124" si="0">SUM(E4:E123)</f>
        <v>659</v>
      </c>
      <c r="F124" s="34">
        <f t="shared" si="0"/>
        <v>31649.1</v>
      </c>
      <c r="G124" s="17"/>
      <c r="H124" s="17"/>
      <c r="I124" s="35" t="s">
        <v>382</v>
      </c>
    </row>
    <row r="127" spans="1:12" x14ac:dyDescent="0.25">
      <c r="L127" s="35"/>
    </row>
  </sheetData>
  <mergeCells count="1">
    <mergeCell ref="A1:H1"/>
  </mergeCells>
  <pageMargins left="1.1811023622047245" right="0.59055118110236227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Раздел 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2026-07-06T05:12:55Z</dcterms:modified>
</cp:coreProperties>
</file>